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bookViews>
    <workbookView windowWidth="19950" windowHeight="11630" activeTab="1"/>
  </bookViews>
  <sheets>
    <sheet name="智慧" sheetId="1" r:id="rId1"/>
    <sheet name="双学位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<sst xmlns="http://schemas.openxmlformats.org/spreadsheetml/2006/main" count="400" uniqueCount="266">
  <si>
    <t>姓名</t>
  </si>
  <si>
    <t>学号</t>
  </si>
  <si>
    <t>班级</t>
  </si>
  <si>
    <t>思想道德素质表现</t>
  </si>
  <si>
    <t>思想道德素质排名</t>
  </si>
  <si>
    <t>学习成绩素质表现</t>
  </si>
  <si>
    <t>学习成绩素质排名</t>
  </si>
  <si>
    <t>体美劳素质表现</t>
  </si>
  <si>
    <t>体美劳素质排名</t>
  </si>
  <si>
    <t>总分</t>
  </si>
  <si>
    <t>排名</t>
  </si>
  <si>
    <t>吴雅轩</t>
  </si>
  <si>
    <t>2520124060</t>
  </si>
  <si>
    <t>水产养殖学（卓农班）</t>
  </si>
  <si>
    <t>丁宜</t>
  </si>
  <si>
    <t>2520124013</t>
  </si>
  <si>
    <t>水产养殖学（智慧渔业方向）</t>
  </si>
  <si>
    <t>张蓝月</t>
  </si>
  <si>
    <t>2520124107</t>
  </si>
  <si>
    <t>张子怡</t>
  </si>
  <si>
    <t>2520124027</t>
  </si>
  <si>
    <t>亢佳美</t>
  </si>
  <si>
    <t>2520124008</t>
  </si>
  <si>
    <t>赵思怡</t>
  </si>
  <si>
    <t>2520124025</t>
  </si>
  <si>
    <t>于镇滔</t>
  </si>
  <si>
    <t>2520124088</t>
  </si>
  <si>
    <t>何彩碧</t>
  </si>
  <si>
    <t>2520124102</t>
  </si>
  <si>
    <t>李扬</t>
  </si>
  <si>
    <t>2520124033</t>
  </si>
  <si>
    <t>韩欣彤</t>
  </si>
  <si>
    <t>2520124042</t>
  </si>
  <si>
    <t>宋沁原</t>
  </si>
  <si>
    <t>2520124010</t>
  </si>
  <si>
    <t>张怡文</t>
  </si>
  <si>
    <t>2520124089</t>
  </si>
  <si>
    <t>赵成琦</t>
  </si>
  <si>
    <t>2520124063</t>
  </si>
  <si>
    <t>马小淇</t>
  </si>
  <si>
    <t>2520124035</t>
  </si>
  <si>
    <t>周奕佟</t>
  </si>
  <si>
    <t>2520124093</t>
  </si>
  <si>
    <t>张锦翔</t>
  </si>
  <si>
    <t>2520124006</t>
  </si>
  <si>
    <t>许永贞</t>
  </si>
  <si>
    <t>2520124041</t>
  </si>
  <si>
    <t>吴娜拉</t>
  </si>
  <si>
    <t>2520124124</t>
  </si>
  <si>
    <t>许东涛</t>
  </si>
  <si>
    <t>2520124085</t>
  </si>
  <si>
    <t>祁佳乐</t>
  </si>
  <si>
    <t>2520124024</t>
  </si>
  <si>
    <t>武士博</t>
  </si>
  <si>
    <t>2520124047</t>
  </si>
  <si>
    <t>赵思宇</t>
  </si>
  <si>
    <t>2520124052</t>
  </si>
  <si>
    <t>姚宇豪</t>
  </si>
  <si>
    <t>2520124082</t>
  </si>
  <si>
    <t>欧雨婷</t>
  </si>
  <si>
    <t>2520124064</t>
  </si>
  <si>
    <t>贺庆华</t>
  </si>
  <si>
    <t>2520124034</t>
  </si>
  <si>
    <t>张舒晨</t>
  </si>
  <si>
    <t>2520124128</t>
  </si>
  <si>
    <t>张高萌</t>
  </si>
  <si>
    <t>2520124016</t>
  </si>
  <si>
    <t>李翔</t>
  </si>
  <si>
    <t>2520124068</t>
  </si>
  <si>
    <t>蔡如辉</t>
  </si>
  <si>
    <t>2520124081</t>
  </si>
  <si>
    <t>刘湘</t>
  </si>
  <si>
    <t>2520124123</t>
  </si>
  <si>
    <t>刘浩翔</t>
  </si>
  <si>
    <t>2520124001</t>
  </si>
  <si>
    <t>陈加林</t>
  </si>
  <si>
    <t>2520124084</t>
  </si>
  <si>
    <t>宋宏文</t>
  </si>
  <si>
    <t>2520124055</t>
  </si>
  <si>
    <t>范皓洁</t>
  </si>
  <si>
    <t>2520124014</t>
  </si>
  <si>
    <t>宋志瑞</t>
  </si>
  <si>
    <t>2520124062</t>
  </si>
  <si>
    <t>赵派</t>
  </si>
  <si>
    <t>2520124012</t>
  </si>
  <si>
    <t>王福缘</t>
  </si>
  <si>
    <t>2520124003</t>
  </si>
  <si>
    <t>杨杰</t>
  </si>
  <si>
    <t>2520124127</t>
  </si>
  <si>
    <t>李梦涵</t>
  </si>
  <si>
    <t>2520124040</t>
  </si>
  <si>
    <t>程莹莹</t>
  </si>
  <si>
    <t>2320114037</t>
  </si>
  <si>
    <t>韩翠玲</t>
  </si>
  <si>
    <t>2520124120</t>
  </si>
  <si>
    <t>任远征</t>
  </si>
  <si>
    <t>2520124074</t>
  </si>
  <si>
    <t>马扶瑶</t>
  </si>
  <si>
    <t>2520124051</t>
  </si>
  <si>
    <t>李建勋</t>
  </si>
  <si>
    <t>2520124028</t>
  </si>
  <si>
    <t>唐颖颖</t>
  </si>
  <si>
    <t>2520124126</t>
  </si>
  <si>
    <t>翟传喆</t>
  </si>
  <si>
    <t>2520124092</t>
  </si>
  <si>
    <t>陈如意</t>
  </si>
  <si>
    <t>2520124020</t>
  </si>
  <si>
    <t>张晨昊</t>
  </si>
  <si>
    <t>2520124069</t>
  </si>
  <si>
    <t>姚能嘉</t>
  </si>
  <si>
    <t>2520124105</t>
  </si>
  <si>
    <t>陈一帆</t>
  </si>
  <si>
    <t>2520124054</t>
  </si>
  <si>
    <t>李铭杰</t>
  </si>
  <si>
    <t>2520124111</t>
  </si>
  <si>
    <t>陈壮</t>
  </si>
  <si>
    <t>2520124021</t>
  </si>
  <si>
    <t>沈灵</t>
  </si>
  <si>
    <t>2520124037</t>
  </si>
  <si>
    <t>许育硕</t>
  </si>
  <si>
    <t>2520124059</t>
  </si>
  <si>
    <t>刘可欣</t>
  </si>
  <si>
    <t>2520124049</t>
  </si>
  <si>
    <t>陈瑞锋</t>
  </si>
  <si>
    <t>2520124058</t>
  </si>
  <si>
    <t>梁晗秋</t>
  </si>
  <si>
    <t>2520124109</t>
  </si>
  <si>
    <t>秦婷</t>
  </si>
  <si>
    <t>2520124100</t>
  </si>
  <si>
    <t>李思媛</t>
  </si>
  <si>
    <t>2520124026</t>
  </si>
  <si>
    <t>曲奕霏</t>
  </si>
  <si>
    <t>2520124053</t>
  </si>
  <si>
    <t>谢思琪</t>
  </si>
  <si>
    <t>2520124046</t>
  </si>
  <si>
    <t>邱华东</t>
  </si>
  <si>
    <t>2520124118</t>
  </si>
  <si>
    <t>吕松霖</t>
  </si>
  <si>
    <t>2520124077</t>
  </si>
  <si>
    <t>钟绣婷</t>
  </si>
  <si>
    <t>2520124116</t>
  </si>
  <si>
    <t>吴珂</t>
  </si>
  <si>
    <t>2520124061</t>
  </si>
  <si>
    <t>上官士杰</t>
  </si>
  <si>
    <t>2520124094</t>
  </si>
  <si>
    <t>于海生</t>
  </si>
  <si>
    <t>2520124011</t>
  </si>
  <si>
    <t>王瀚</t>
  </si>
  <si>
    <t>2520124087</t>
  </si>
  <si>
    <t>王东东</t>
  </si>
  <si>
    <t>2520124039</t>
  </si>
  <si>
    <t>傅逸晖</t>
  </si>
  <si>
    <t>2520124099</t>
  </si>
  <si>
    <t>周诚杰</t>
  </si>
  <si>
    <t>2520124065</t>
  </si>
  <si>
    <t>李忠成</t>
  </si>
  <si>
    <t>2520124086</t>
  </si>
  <si>
    <t>徐彦哲</t>
  </si>
  <si>
    <t>2520124079</t>
  </si>
  <si>
    <t>周笔萱</t>
  </si>
  <si>
    <t>2520124101</t>
  </si>
  <si>
    <t>何胤颉</t>
  </si>
  <si>
    <t>2520124071</t>
  </si>
  <si>
    <t>姜子豪</t>
  </si>
  <si>
    <t>2520124108</t>
  </si>
  <si>
    <t>韩国权</t>
  </si>
  <si>
    <t>2520124114</t>
  </si>
  <si>
    <t>谭婉欣</t>
  </si>
  <si>
    <t>2520124104</t>
  </si>
  <si>
    <t>鲁铭昊</t>
  </si>
  <si>
    <t>2520124066</t>
  </si>
  <si>
    <t>丁赛琪</t>
  </si>
  <si>
    <t>2520124112</t>
  </si>
  <si>
    <t>李书清</t>
  </si>
  <si>
    <t>2520124121</t>
  </si>
  <si>
    <t>刘宇斯</t>
  </si>
  <si>
    <t>2520124097</t>
  </si>
  <si>
    <t>李梓萌</t>
  </si>
  <si>
    <t>2520124117</t>
  </si>
  <si>
    <t>刘函睿</t>
  </si>
  <si>
    <t>2520124057</t>
  </si>
  <si>
    <t>贾金霖</t>
  </si>
  <si>
    <t>2520124075</t>
  </si>
  <si>
    <t>赵明宇</t>
  </si>
  <si>
    <t>2520124038</t>
  </si>
  <si>
    <t>魏世豪</t>
  </si>
  <si>
    <t>2520124056</t>
  </si>
  <si>
    <t>张辅洲</t>
  </si>
  <si>
    <t>2520124113</t>
  </si>
  <si>
    <t>温苡茼</t>
  </si>
  <si>
    <t>2520124119</t>
  </si>
  <si>
    <t>张云露</t>
  </si>
  <si>
    <t>2520224001</t>
  </si>
  <si>
    <t>水产养殖学（双学士学位）</t>
  </si>
  <si>
    <t>和静雯</t>
  </si>
  <si>
    <t>2520224050</t>
  </si>
  <si>
    <t>孙艺汶</t>
  </si>
  <si>
    <t>2520224004</t>
  </si>
  <si>
    <t>周子琦</t>
  </si>
  <si>
    <t>2520224036</t>
  </si>
  <si>
    <t>张玉洁</t>
  </si>
  <si>
    <t>2520224011</t>
  </si>
  <si>
    <t>杨子如</t>
  </si>
  <si>
    <t>2520224018</t>
  </si>
  <si>
    <t>邢栋</t>
  </si>
  <si>
    <t>2520224014</t>
  </si>
  <si>
    <t>尹悦鑫</t>
  </si>
  <si>
    <t>2520224012</t>
  </si>
  <si>
    <t>杨文硕</t>
  </si>
  <si>
    <t>2520224048</t>
  </si>
  <si>
    <t>宋焕焕</t>
  </si>
  <si>
    <t>2520224005</t>
  </si>
  <si>
    <t>蒋诺喜</t>
  </si>
  <si>
    <t>2520224029</t>
  </si>
  <si>
    <t>马一菡</t>
  </si>
  <si>
    <t>2520224006</t>
  </si>
  <si>
    <t>史静雯</t>
  </si>
  <si>
    <t>2520224030</t>
  </si>
  <si>
    <t>李子凝</t>
  </si>
  <si>
    <t>2520224035</t>
  </si>
  <si>
    <t>杨硕</t>
  </si>
  <si>
    <t>2520224010</t>
  </si>
  <si>
    <t>郭玉燕</t>
  </si>
  <si>
    <t>2520224046</t>
  </si>
  <si>
    <t>张凯杰</t>
  </si>
  <si>
    <t>2520224034</t>
  </si>
  <si>
    <t>曹佳佳</t>
  </si>
  <si>
    <t>2520224024</t>
  </si>
  <si>
    <t>孔维苹</t>
  </si>
  <si>
    <t>2520224039</t>
  </si>
  <si>
    <t>江梦蝶</t>
  </si>
  <si>
    <t>2520224041</t>
  </si>
  <si>
    <t>杨炎迅</t>
  </si>
  <si>
    <t>2520124096</t>
  </si>
  <si>
    <t>赵明辉</t>
  </si>
  <si>
    <t>2520224003</t>
  </si>
  <si>
    <t>李卓宇</t>
  </si>
  <si>
    <t>2520224042</t>
  </si>
  <si>
    <t>宋明谦</t>
  </si>
  <si>
    <t>2520224044</t>
  </si>
  <si>
    <t>刘钦硕</t>
  </si>
  <si>
    <t>2520224033</t>
  </si>
  <si>
    <t>崔佳宁</t>
  </si>
  <si>
    <t>2520224002</t>
  </si>
  <si>
    <t>王莹莹</t>
  </si>
  <si>
    <t>2520224040</t>
  </si>
  <si>
    <t>赵寒臻</t>
  </si>
  <si>
    <t>2520224017</t>
  </si>
  <si>
    <t>胡诗涵</t>
  </si>
  <si>
    <t>2501524021</t>
  </si>
  <si>
    <t>孙铭远</t>
  </si>
  <si>
    <t>2520124050</t>
  </si>
  <si>
    <t>杨阔</t>
  </si>
  <si>
    <t>2520224023</t>
  </si>
  <si>
    <t>吴思涵</t>
  </si>
  <si>
    <t>2520224009</t>
  </si>
  <si>
    <t>张恩柱</t>
  </si>
  <si>
    <t>2520224043</t>
  </si>
  <si>
    <t>秦紫涵</t>
  </si>
  <si>
    <t>2520224021</t>
  </si>
  <si>
    <t>赵仪弘</t>
  </si>
  <si>
    <t>2520224038</t>
  </si>
  <si>
    <t>周嘉明</t>
  </si>
  <si>
    <t>2520224015</t>
  </si>
  <si>
    <t>张鹏阳</t>
  </si>
  <si>
    <t>2520224025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</si>
</sst>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00"/>
    <numFmt numFmtId="178" formatCode="#,##0.00_ "/>
    <numFmt numFmtId="179" formatCode="#,##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176" fontId="0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77" fontId="2" fillId="0" borderId="0" xfId="0" applyNumberFormat="1" applyFont="1" applyAlignment="1">
      <alignment horizontal="center" vertical="center" wrapText="1"/>
    </xf>
    <xf numFmtId="176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177" fontId="2" fillId="0" borderId="0" xfId="0" applyNumberFormat="1" applyFont="1" applyBorder="1" applyAlignment="1">
      <alignment horizontal="center" vertical="center" wrapText="1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178" fontId="2" fillId="0" borderId="0" xfId="0" applyNumberFormat="1" applyFont="1" applyBorder="1" applyAlignment="1">
      <alignment horizontal="center" vertical="center" wrapText="1"/>
    </xf>
    <xf numFmtId="179" fontId="2" fillId="0" borderId="0" xfId="0" applyNumberFormat="1" applyFont="1" applyBorder="1" applyAlignment="1">
      <alignment horizontal="center" vertical="center" wrapText="1"/>
    </xf>
    <xf numFmtId="176" fontId="2" fillId="0" borderId="0" xfId="0" applyNumberFormat="1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1"/>
  <sheetViews>
    <sheetView workbookViewId="0">
      <selection activeCell="A1" sqref="$A1:$XFD1048576"/>
    </sheetView>
  </sheetViews>
  <sheetFormatPr defaultColWidth="8.89090909090909" defaultRowHeight="14"/>
  <cols>
    <col min="1" max="1" width="12.2818181818182" style="14" customWidth="1"/>
    <col min="2" max="2" width="15.9181818181818" style="14" customWidth="1"/>
    <col min="3" max="3" width="28.6454545454545" style="14" customWidth="1"/>
    <col min="4" max="4" width="23.0090909090909" style="14" customWidth="1"/>
    <col min="5" max="5" width="23.0090909090909" style="15" customWidth="1"/>
    <col min="6" max="6" width="23.0090909090909" style="14" customWidth="1"/>
    <col min="7" max="7" width="23.0090909090909" style="15" customWidth="1"/>
    <col min="8" max="8" width="21.0090909090909" style="14" customWidth="1"/>
    <col min="9" max="9" width="21.0090909090909" style="15" customWidth="1"/>
    <col min="10" max="10" width="10.2818181818182" style="14" customWidth="1"/>
    <col min="11" max="11" width="9.00909090909091" style="14" customWidth="1"/>
    <col min="12" max="16384" width="8.89090909090909" style="14"/>
  </cols>
  <sheetData>
    <row r="1" ht="22.5" customHeight="1" spans="1:11">
      <c r="A1" s="3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3" t="s">
        <v>5</v>
      </c>
      <c r="G1" s="4" t="s">
        <v>6</v>
      </c>
      <c r="H1" s="3" t="s">
        <v>7</v>
      </c>
      <c r="I1" s="4" t="s">
        <v>8</v>
      </c>
      <c r="J1" s="3" t="s">
        <v>9</v>
      </c>
      <c r="K1" s="5" t="s">
        <v>10</v>
      </c>
    </row>
    <row r="2" ht="22.5" customHeight="1" spans="1:11">
      <c r="A2" s="10" t="s">
        <v>11</v>
      </c>
      <c r="B2" s="11" t="s">
        <v>12</v>
      </c>
      <c r="C2" s="10" t="s">
        <v>13</v>
      </c>
      <c r="D2" s="16">
        <v>13.7234</v>
      </c>
      <c r="E2" s="17">
        <f>RANK(D2,$D$2:$D$90,0)</f>
        <v>4</v>
      </c>
      <c r="F2" s="16">
        <v>75</v>
      </c>
      <c r="G2" s="17">
        <f>RANK(F2,$F$2:$F$90,0)</f>
        <v>1</v>
      </c>
      <c r="H2" s="16">
        <v>7.7083</v>
      </c>
      <c r="I2" s="17">
        <f>RANK(H2,$H$2:$H$90,0)</f>
        <v>12</v>
      </c>
      <c r="J2" s="16">
        <v>96.4317</v>
      </c>
      <c r="K2" s="9">
        <v>1</v>
      </c>
    </row>
    <row r="3" ht="22.5" customHeight="1" spans="1:11">
      <c r="A3" s="10" t="s">
        <v>14</v>
      </c>
      <c r="B3" s="11" t="s">
        <v>15</v>
      </c>
      <c r="C3" s="10" t="s">
        <v>16</v>
      </c>
      <c r="D3" s="16">
        <v>13.6436</v>
      </c>
      <c r="E3" s="17">
        <f t="shared" ref="E3:E34" si="0">RANK(D3,$D$2:$D$90,0)</f>
        <v>5</v>
      </c>
      <c r="F3" s="16">
        <v>67.2549</v>
      </c>
      <c r="G3" s="17">
        <f t="shared" ref="G3:G34" si="1">RANK(F3,$F$2:$F$90,0)</f>
        <v>7</v>
      </c>
      <c r="H3" s="16">
        <v>10</v>
      </c>
      <c r="I3" s="17">
        <f t="shared" ref="I3:I34" si="2">RANK(H3,$H$2:$H$90,0)</f>
        <v>1</v>
      </c>
      <c r="J3" s="16">
        <v>90.8985</v>
      </c>
      <c r="K3" s="9">
        <v>2</v>
      </c>
    </row>
    <row r="4" ht="22.5" customHeight="1" spans="1:11">
      <c r="A4" s="10" t="s">
        <v>17</v>
      </c>
      <c r="B4" s="11" t="s">
        <v>18</v>
      </c>
      <c r="C4" s="10" t="s">
        <v>13</v>
      </c>
      <c r="D4" s="16">
        <v>13.133</v>
      </c>
      <c r="E4" s="17">
        <f t="shared" si="0"/>
        <v>6</v>
      </c>
      <c r="F4" s="16">
        <v>67.9543</v>
      </c>
      <c r="G4" s="17">
        <f t="shared" si="1"/>
        <v>6</v>
      </c>
      <c r="H4" s="16">
        <v>8.125</v>
      </c>
      <c r="I4" s="17">
        <f t="shared" si="2"/>
        <v>6</v>
      </c>
      <c r="J4" s="16">
        <v>89.2123</v>
      </c>
      <c r="K4" s="9">
        <v>3</v>
      </c>
    </row>
    <row r="5" ht="22.5" customHeight="1" spans="1:11">
      <c r="A5" s="10" t="s">
        <v>19</v>
      </c>
      <c r="B5" s="11" t="s">
        <v>20</v>
      </c>
      <c r="C5" s="10" t="s">
        <v>13</v>
      </c>
      <c r="D5" s="16">
        <v>11.1383</v>
      </c>
      <c r="E5" s="17">
        <f t="shared" si="0"/>
        <v>10</v>
      </c>
      <c r="F5" s="16">
        <v>69.4678</v>
      </c>
      <c r="G5" s="17">
        <f t="shared" si="1"/>
        <v>2</v>
      </c>
      <c r="H5" s="16">
        <v>8.5</v>
      </c>
      <c r="I5" s="17">
        <f t="shared" si="2"/>
        <v>4</v>
      </c>
      <c r="J5" s="16">
        <v>89.1061</v>
      </c>
      <c r="K5" s="9">
        <v>4</v>
      </c>
    </row>
    <row r="6" ht="22.5" customHeight="1" spans="1:11">
      <c r="A6" s="10" t="s">
        <v>21</v>
      </c>
      <c r="B6" s="11" t="s">
        <v>22</v>
      </c>
      <c r="C6" s="10" t="s">
        <v>13</v>
      </c>
      <c r="D6" s="16">
        <v>10.0532</v>
      </c>
      <c r="E6" s="17">
        <f t="shared" si="0"/>
        <v>19</v>
      </c>
      <c r="F6" s="16">
        <v>68.7535</v>
      </c>
      <c r="G6" s="17">
        <f t="shared" si="1"/>
        <v>5</v>
      </c>
      <c r="H6" s="16">
        <v>7.8125</v>
      </c>
      <c r="I6" s="17">
        <f t="shared" si="2"/>
        <v>11</v>
      </c>
      <c r="J6" s="16">
        <v>86.6192</v>
      </c>
      <c r="K6" s="9">
        <v>5</v>
      </c>
    </row>
    <row r="7" ht="22.5" customHeight="1" spans="1:11">
      <c r="A7" s="10" t="s">
        <v>23</v>
      </c>
      <c r="B7" s="11" t="s">
        <v>24</v>
      </c>
      <c r="C7" s="10" t="s">
        <v>16</v>
      </c>
      <c r="D7" s="16">
        <v>10.2128</v>
      </c>
      <c r="E7" s="17">
        <f t="shared" si="0"/>
        <v>17</v>
      </c>
      <c r="F7" s="16">
        <v>69.3464</v>
      </c>
      <c r="G7" s="17">
        <f t="shared" si="1"/>
        <v>3</v>
      </c>
      <c r="H7" s="16">
        <v>6.25</v>
      </c>
      <c r="I7" s="17">
        <f t="shared" si="2"/>
        <v>40</v>
      </c>
      <c r="J7" s="16">
        <v>85.8092</v>
      </c>
      <c r="K7" s="9">
        <v>6</v>
      </c>
    </row>
    <row r="8" ht="22.5" customHeight="1" spans="1:11">
      <c r="A8" s="10" t="s">
        <v>25</v>
      </c>
      <c r="B8" s="11" t="s">
        <v>26</v>
      </c>
      <c r="C8" s="10" t="s">
        <v>13</v>
      </c>
      <c r="D8" s="16">
        <v>10.3723</v>
      </c>
      <c r="E8" s="17">
        <f t="shared" si="0"/>
        <v>16</v>
      </c>
      <c r="F8" s="16">
        <v>65.565</v>
      </c>
      <c r="G8" s="17">
        <f t="shared" si="1"/>
        <v>8</v>
      </c>
      <c r="H8" s="16">
        <v>9.5833</v>
      </c>
      <c r="I8" s="17">
        <f t="shared" si="2"/>
        <v>2</v>
      </c>
      <c r="J8" s="16">
        <v>85.5206</v>
      </c>
      <c r="K8" s="9">
        <v>7</v>
      </c>
    </row>
    <row r="9" ht="22.5" customHeight="1" spans="1:11">
      <c r="A9" s="10" t="s">
        <v>27</v>
      </c>
      <c r="B9" s="11" t="s">
        <v>28</v>
      </c>
      <c r="C9" s="10" t="s">
        <v>13</v>
      </c>
      <c r="D9" s="16">
        <v>9.8936</v>
      </c>
      <c r="E9" s="17">
        <f t="shared" si="0"/>
        <v>21</v>
      </c>
      <c r="F9" s="16">
        <v>69.2671</v>
      </c>
      <c r="G9" s="17">
        <f t="shared" si="1"/>
        <v>4</v>
      </c>
      <c r="H9" s="16">
        <v>6.25</v>
      </c>
      <c r="I9" s="17">
        <f t="shared" si="2"/>
        <v>40</v>
      </c>
      <c r="J9" s="16">
        <v>85.4107</v>
      </c>
      <c r="K9" s="9">
        <v>8</v>
      </c>
    </row>
    <row r="10" ht="22.5" customHeight="1" spans="1:11">
      <c r="A10" s="10" t="s">
        <v>29</v>
      </c>
      <c r="B10" s="11" t="s">
        <v>30</v>
      </c>
      <c r="C10" s="10" t="s">
        <v>13</v>
      </c>
      <c r="D10" s="16">
        <v>14.4415</v>
      </c>
      <c r="E10" s="17">
        <f t="shared" si="0"/>
        <v>3</v>
      </c>
      <c r="F10" s="16">
        <v>56.7312</v>
      </c>
      <c r="G10" s="17">
        <f t="shared" si="1"/>
        <v>16</v>
      </c>
      <c r="H10" s="16">
        <v>9.2708</v>
      </c>
      <c r="I10" s="17">
        <f t="shared" si="2"/>
        <v>3</v>
      </c>
      <c r="J10" s="16">
        <v>80.4435</v>
      </c>
      <c r="K10" s="9">
        <v>9</v>
      </c>
    </row>
    <row r="11" ht="22.5" customHeight="1" spans="1:11">
      <c r="A11" s="10" t="s">
        <v>31</v>
      </c>
      <c r="B11" s="11" t="s">
        <v>32</v>
      </c>
      <c r="C11" s="10" t="s">
        <v>13</v>
      </c>
      <c r="D11" s="16">
        <v>14.6011</v>
      </c>
      <c r="E11" s="17">
        <f t="shared" si="0"/>
        <v>2</v>
      </c>
      <c r="F11" s="16">
        <v>57.4976</v>
      </c>
      <c r="G11" s="17">
        <f t="shared" si="1"/>
        <v>13</v>
      </c>
      <c r="H11" s="16">
        <v>8.125</v>
      </c>
      <c r="I11" s="17">
        <f t="shared" si="2"/>
        <v>6</v>
      </c>
      <c r="J11" s="16">
        <v>80.2237</v>
      </c>
      <c r="K11" s="9">
        <v>10</v>
      </c>
    </row>
    <row r="12" ht="22.5" customHeight="1" spans="1:11">
      <c r="A12" s="10" t="s">
        <v>33</v>
      </c>
      <c r="B12" s="11" t="s">
        <v>34</v>
      </c>
      <c r="C12" s="10" t="s">
        <v>16</v>
      </c>
      <c r="D12" s="16">
        <v>9.9734</v>
      </c>
      <c r="E12" s="17">
        <f t="shared" si="0"/>
        <v>20</v>
      </c>
      <c r="F12" s="16">
        <v>60.9571</v>
      </c>
      <c r="G12" s="17">
        <f t="shared" si="1"/>
        <v>11</v>
      </c>
      <c r="H12" s="16">
        <v>8.125</v>
      </c>
      <c r="I12" s="17">
        <f t="shared" si="2"/>
        <v>6</v>
      </c>
      <c r="J12" s="16">
        <v>79.0555</v>
      </c>
      <c r="K12" s="9">
        <v>11</v>
      </c>
    </row>
    <row r="13" ht="22.5" customHeight="1" spans="1:11">
      <c r="A13" s="10" t="s">
        <v>35</v>
      </c>
      <c r="B13" s="11" t="s">
        <v>36</v>
      </c>
      <c r="C13" s="10" t="s">
        <v>13</v>
      </c>
      <c r="D13" s="16">
        <v>8.8564</v>
      </c>
      <c r="E13" s="17">
        <f t="shared" si="0"/>
        <v>30</v>
      </c>
      <c r="F13" s="16">
        <v>62.0962</v>
      </c>
      <c r="G13" s="17">
        <f t="shared" si="1"/>
        <v>9</v>
      </c>
      <c r="H13" s="16">
        <v>6.3542</v>
      </c>
      <c r="I13" s="17">
        <f t="shared" si="2"/>
        <v>36</v>
      </c>
      <c r="J13" s="16">
        <v>77.3068</v>
      </c>
      <c r="K13" s="9">
        <v>12</v>
      </c>
    </row>
    <row r="14" ht="22.5" customHeight="1" spans="1:11">
      <c r="A14" s="10" t="s">
        <v>37</v>
      </c>
      <c r="B14" s="11" t="s">
        <v>38</v>
      </c>
      <c r="C14" s="10" t="s">
        <v>13</v>
      </c>
      <c r="D14" s="16">
        <v>7.5</v>
      </c>
      <c r="E14" s="17">
        <f t="shared" si="0"/>
        <v>60</v>
      </c>
      <c r="F14" s="16">
        <v>61.4847</v>
      </c>
      <c r="G14" s="17">
        <f t="shared" si="1"/>
        <v>10</v>
      </c>
      <c r="H14" s="16">
        <v>6.9792</v>
      </c>
      <c r="I14" s="17">
        <f t="shared" si="2"/>
        <v>22</v>
      </c>
      <c r="J14" s="16">
        <v>75.9639</v>
      </c>
      <c r="K14" s="9">
        <v>13</v>
      </c>
    </row>
    <row r="15" ht="22.5" customHeight="1" spans="1:11">
      <c r="A15" s="10" t="s">
        <v>39</v>
      </c>
      <c r="B15" s="11" t="s">
        <v>40</v>
      </c>
      <c r="C15" s="10" t="s">
        <v>13</v>
      </c>
      <c r="D15" s="16">
        <v>11.3777</v>
      </c>
      <c r="E15" s="17">
        <f t="shared" si="0"/>
        <v>9</v>
      </c>
      <c r="F15" s="16">
        <v>56.8954</v>
      </c>
      <c r="G15" s="17">
        <f t="shared" si="1"/>
        <v>15</v>
      </c>
      <c r="H15" s="16">
        <v>7.5</v>
      </c>
      <c r="I15" s="17">
        <f t="shared" si="2"/>
        <v>13</v>
      </c>
      <c r="J15" s="16">
        <v>75.7731</v>
      </c>
      <c r="K15" s="9">
        <v>14</v>
      </c>
    </row>
    <row r="16" ht="22.5" customHeight="1" spans="1:11">
      <c r="A16" s="10" t="s">
        <v>41</v>
      </c>
      <c r="B16" s="11" t="s">
        <v>42</v>
      </c>
      <c r="C16" s="10" t="s">
        <v>13</v>
      </c>
      <c r="D16" s="16">
        <v>15</v>
      </c>
      <c r="E16" s="17">
        <f t="shared" si="0"/>
        <v>1</v>
      </c>
      <c r="F16" s="16">
        <v>53.6368</v>
      </c>
      <c r="G16" s="17">
        <f t="shared" si="1"/>
        <v>21</v>
      </c>
      <c r="H16" s="16">
        <v>6.4583</v>
      </c>
      <c r="I16" s="17">
        <f t="shared" si="2"/>
        <v>35</v>
      </c>
      <c r="J16" s="16">
        <v>75.0951</v>
      </c>
      <c r="K16" s="9">
        <v>15</v>
      </c>
    </row>
    <row r="17" ht="22.5" customHeight="1" spans="1:11">
      <c r="A17" s="10" t="s">
        <v>43</v>
      </c>
      <c r="B17" s="11" t="s">
        <v>44</v>
      </c>
      <c r="C17" s="10" t="s">
        <v>13</v>
      </c>
      <c r="D17" s="16">
        <v>11.8883</v>
      </c>
      <c r="E17" s="17">
        <f t="shared" si="0"/>
        <v>8</v>
      </c>
      <c r="F17" s="16">
        <v>55.0654</v>
      </c>
      <c r="G17" s="17">
        <f t="shared" si="1"/>
        <v>18</v>
      </c>
      <c r="H17" s="16">
        <v>8.125</v>
      </c>
      <c r="I17" s="17">
        <f t="shared" si="2"/>
        <v>6</v>
      </c>
      <c r="J17" s="16">
        <v>75.0787</v>
      </c>
      <c r="K17" s="9">
        <v>16</v>
      </c>
    </row>
    <row r="18" ht="22.5" customHeight="1" spans="1:11">
      <c r="A18" s="10" t="s">
        <v>45</v>
      </c>
      <c r="B18" s="11" t="s">
        <v>46</v>
      </c>
      <c r="C18" s="10" t="s">
        <v>13</v>
      </c>
      <c r="D18" s="16">
        <v>8.7766</v>
      </c>
      <c r="E18" s="17">
        <f t="shared" si="0"/>
        <v>31</v>
      </c>
      <c r="F18" s="16">
        <v>58.4734</v>
      </c>
      <c r="G18" s="17">
        <f t="shared" si="1"/>
        <v>12</v>
      </c>
      <c r="H18" s="16">
        <v>7.3958</v>
      </c>
      <c r="I18" s="17">
        <f t="shared" si="2"/>
        <v>16</v>
      </c>
      <c r="J18" s="16">
        <v>74.6458</v>
      </c>
      <c r="K18" s="9">
        <v>17</v>
      </c>
    </row>
    <row r="19" ht="22.5" customHeight="1" spans="1:11">
      <c r="A19" s="10" t="s">
        <v>47</v>
      </c>
      <c r="B19" s="11" t="s">
        <v>48</v>
      </c>
      <c r="C19" s="10" t="s">
        <v>13</v>
      </c>
      <c r="D19" s="16">
        <v>10.6915</v>
      </c>
      <c r="E19" s="17">
        <f t="shared" si="0"/>
        <v>13</v>
      </c>
      <c r="F19" s="16">
        <v>57.4183</v>
      </c>
      <c r="G19" s="17">
        <f t="shared" si="1"/>
        <v>14</v>
      </c>
      <c r="H19" s="16">
        <v>5.625</v>
      </c>
      <c r="I19" s="17">
        <f t="shared" si="2"/>
        <v>58</v>
      </c>
      <c r="J19" s="16">
        <v>73.7348</v>
      </c>
      <c r="K19" s="9">
        <v>18</v>
      </c>
    </row>
    <row r="20" ht="22.5" customHeight="1" spans="1:11">
      <c r="A20" s="10" t="s">
        <v>49</v>
      </c>
      <c r="B20" s="11" t="s">
        <v>50</v>
      </c>
      <c r="C20" s="10" t="s">
        <v>16</v>
      </c>
      <c r="D20" s="16">
        <v>9.8936</v>
      </c>
      <c r="E20" s="17">
        <f t="shared" si="0"/>
        <v>21</v>
      </c>
      <c r="F20" s="16">
        <v>53.8376</v>
      </c>
      <c r="G20" s="17">
        <f t="shared" si="1"/>
        <v>20</v>
      </c>
      <c r="H20" s="16">
        <v>8.0208</v>
      </c>
      <c r="I20" s="17">
        <f t="shared" si="2"/>
        <v>10</v>
      </c>
      <c r="J20" s="16">
        <v>71.752</v>
      </c>
      <c r="K20" s="9">
        <v>19</v>
      </c>
    </row>
    <row r="21" ht="22.5" customHeight="1" spans="1:11">
      <c r="A21" s="10" t="s">
        <v>51</v>
      </c>
      <c r="B21" s="11" t="s">
        <v>52</v>
      </c>
      <c r="C21" s="10" t="s">
        <v>13</v>
      </c>
      <c r="D21" s="16">
        <v>10.8511</v>
      </c>
      <c r="E21" s="17">
        <f t="shared" si="0"/>
        <v>11</v>
      </c>
      <c r="F21" s="16">
        <v>53.1746</v>
      </c>
      <c r="G21" s="17">
        <f t="shared" si="1"/>
        <v>25</v>
      </c>
      <c r="H21" s="16">
        <v>6.6667</v>
      </c>
      <c r="I21" s="17">
        <f t="shared" si="2"/>
        <v>29</v>
      </c>
      <c r="J21" s="16">
        <v>70.6924</v>
      </c>
      <c r="K21" s="9">
        <v>20</v>
      </c>
    </row>
    <row r="22" ht="22.5" customHeight="1" spans="1:11">
      <c r="A22" s="10" t="s">
        <v>53</v>
      </c>
      <c r="B22" s="11" t="s">
        <v>54</v>
      </c>
      <c r="C22" s="10" t="s">
        <v>13</v>
      </c>
      <c r="D22" s="16">
        <v>9.4149</v>
      </c>
      <c r="E22" s="17">
        <f t="shared" si="0"/>
        <v>25</v>
      </c>
      <c r="F22" s="16">
        <v>53.6126</v>
      </c>
      <c r="G22" s="17">
        <f t="shared" si="1"/>
        <v>22</v>
      </c>
      <c r="H22" s="16">
        <v>7.5</v>
      </c>
      <c r="I22" s="17">
        <f t="shared" si="2"/>
        <v>13</v>
      </c>
      <c r="J22" s="16">
        <v>70.5275</v>
      </c>
      <c r="K22" s="9">
        <v>21</v>
      </c>
    </row>
    <row r="23" ht="22.5" customHeight="1" spans="1:11">
      <c r="A23" s="10" t="s">
        <v>55</v>
      </c>
      <c r="B23" s="11" t="s">
        <v>56</v>
      </c>
      <c r="C23" s="10" t="s">
        <v>16</v>
      </c>
      <c r="D23" s="16">
        <v>8.1383</v>
      </c>
      <c r="E23" s="17">
        <f t="shared" si="0"/>
        <v>44</v>
      </c>
      <c r="F23" s="16">
        <v>56.5453</v>
      </c>
      <c r="G23" s="17">
        <f t="shared" si="1"/>
        <v>17</v>
      </c>
      <c r="H23" s="16">
        <v>5.7292</v>
      </c>
      <c r="I23" s="17">
        <f t="shared" si="2"/>
        <v>57</v>
      </c>
      <c r="J23" s="16">
        <v>70.4128</v>
      </c>
      <c r="K23" s="9">
        <v>22</v>
      </c>
    </row>
    <row r="24" ht="22.5" customHeight="1" spans="1:11">
      <c r="A24" s="10" t="s">
        <v>57</v>
      </c>
      <c r="B24" s="11" t="s">
        <v>58</v>
      </c>
      <c r="C24" s="10" t="s">
        <v>16</v>
      </c>
      <c r="D24" s="16">
        <v>8.1383</v>
      </c>
      <c r="E24" s="17">
        <f t="shared" si="0"/>
        <v>44</v>
      </c>
      <c r="F24" s="16">
        <v>54.5518</v>
      </c>
      <c r="G24" s="17">
        <f t="shared" si="1"/>
        <v>19</v>
      </c>
      <c r="H24" s="16">
        <v>7.1875</v>
      </c>
      <c r="I24" s="17">
        <f t="shared" si="2"/>
        <v>19</v>
      </c>
      <c r="J24" s="16">
        <v>69.8776</v>
      </c>
      <c r="K24" s="9">
        <v>23</v>
      </c>
    </row>
    <row r="25" ht="22.5" customHeight="1" spans="1:11">
      <c r="A25" s="10" t="s">
        <v>59</v>
      </c>
      <c r="B25" s="11" t="s">
        <v>60</v>
      </c>
      <c r="C25" s="10" t="s">
        <v>16</v>
      </c>
      <c r="D25" s="16">
        <v>10.6117</v>
      </c>
      <c r="E25" s="17">
        <f t="shared" si="0"/>
        <v>14</v>
      </c>
      <c r="F25" s="16">
        <v>52.0775</v>
      </c>
      <c r="G25" s="17">
        <f t="shared" si="1"/>
        <v>27</v>
      </c>
      <c r="H25" s="16">
        <v>6.5208</v>
      </c>
      <c r="I25" s="17">
        <f t="shared" si="2"/>
        <v>34</v>
      </c>
      <c r="J25" s="16">
        <v>69.21</v>
      </c>
      <c r="K25" s="9">
        <v>24</v>
      </c>
    </row>
    <row r="26" ht="22.5" customHeight="1" spans="1:11">
      <c r="A26" s="10" t="s">
        <v>61</v>
      </c>
      <c r="B26" s="11" t="s">
        <v>62</v>
      </c>
      <c r="C26" s="10" t="s">
        <v>13</v>
      </c>
      <c r="D26" s="16">
        <v>9.0957</v>
      </c>
      <c r="E26" s="17">
        <f t="shared" si="0"/>
        <v>28</v>
      </c>
      <c r="F26" s="16">
        <v>53.3753</v>
      </c>
      <c r="G26" s="17">
        <f t="shared" si="1"/>
        <v>24</v>
      </c>
      <c r="H26" s="16">
        <v>6.3542</v>
      </c>
      <c r="I26" s="17">
        <f t="shared" si="2"/>
        <v>36</v>
      </c>
      <c r="J26" s="16">
        <v>68.8252</v>
      </c>
      <c r="K26" s="9">
        <v>25</v>
      </c>
    </row>
    <row r="27" ht="22.5" customHeight="1" spans="1:11">
      <c r="A27" s="10" t="s">
        <v>63</v>
      </c>
      <c r="B27" s="11" t="s">
        <v>64</v>
      </c>
      <c r="C27" s="10" t="s">
        <v>16</v>
      </c>
      <c r="D27" s="16">
        <v>10.8511</v>
      </c>
      <c r="E27" s="17">
        <f t="shared" si="0"/>
        <v>11</v>
      </c>
      <c r="F27" s="16">
        <v>49.5939</v>
      </c>
      <c r="G27" s="17">
        <f t="shared" si="1"/>
        <v>34</v>
      </c>
      <c r="H27" s="16">
        <v>6.9792</v>
      </c>
      <c r="I27" s="17">
        <f t="shared" si="2"/>
        <v>22</v>
      </c>
      <c r="J27" s="16">
        <v>67.4242</v>
      </c>
      <c r="K27" s="9">
        <v>26</v>
      </c>
    </row>
    <row r="28" ht="22.5" customHeight="1" spans="1:11">
      <c r="A28" s="10" t="s">
        <v>65</v>
      </c>
      <c r="B28" s="11" t="s">
        <v>66</v>
      </c>
      <c r="C28" s="10" t="s">
        <v>16</v>
      </c>
      <c r="D28" s="16">
        <v>7.5</v>
      </c>
      <c r="E28" s="17">
        <f t="shared" si="0"/>
        <v>60</v>
      </c>
      <c r="F28" s="16">
        <v>53.5948</v>
      </c>
      <c r="G28" s="17">
        <f t="shared" si="1"/>
        <v>23</v>
      </c>
      <c r="H28" s="16">
        <v>6.1458</v>
      </c>
      <c r="I28" s="17">
        <f t="shared" si="2"/>
        <v>45</v>
      </c>
      <c r="J28" s="16">
        <v>67.2406</v>
      </c>
      <c r="K28" s="9">
        <v>27</v>
      </c>
    </row>
    <row r="29" ht="22.5" customHeight="1" spans="1:11">
      <c r="A29" s="10" t="s">
        <v>67</v>
      </c>
      <c r="B29" s="11" t="s">
        <v>68</v>
      </c>
      <c r="C29" s="10" t="s">
        <v>16</v>
      </c>
      <c r="D29" s="16">
        <v>8.4575</v>
      </c>
      <c r="E29" s="17">
        <f t="shared" si="0"/>
        <v>38</v>
      </c>
      <c r="F29" s="16">
        <v>53.0719</v>
      </c>
      <c r="G29" s="17">
        <f t="shared" si="1"/>
        <v>26</v>
      </c>
      <c r="H29" s="16">
        <v>5.625</v>
      </c>
      <c r="I29" s="17">
        <f t="shared" si="2"/>
        <v>58</v>
      </c>
      <c r="J29" s="16">
        <v>67.1544</v>
      </c>
      <c r="K29" s="9">
        <v>28</v>
      </c>
    </row>
    <row r="30" ht="22.5" customHeight="1" spans="1:11">
      <c r="A30" s="10" t="s">
        <v>69</v>
      </c>
      <c r="B30" s="11" t="s">
        <v>70</v>
      </c>
      <c r="C30" s="10" t="s">
        <v>16</v>
      </c>
      <c r="D30" s="16">
        <v>8.617</v>
      </c>
      <c r="E30" s="17">
        <f t="shared" si="0"/>
        <v>36</v>
      </c>
      <c r="F30" s="16">
        <v>50.3361</v>
      </c>
      <c r="G30" s="17">
        <f t="shared" si="1"/>
        <v>32</v>
      </c>
      <c r="H30" s="16">
        <v>6.875</v>
      </c>
      <c r="I30" s="17">
        <f t="shared" si="2"/>
        <v>24</v>
      </c>
      <c r="J30" s="16">
        <v>65.8281</v>
      </c>
      <c r="K30" s="9">
        <v>29</v>
      </c>
    </row>
    <row r="31" ht="22.5" customHeight="1" spans="1:11">
      <c r="A31" s="10" t="s">
        <v>71</v>
      </c>
      <c r="B31" s="11" t="s">
        <v>72</v>
      </c>
      <c r="C31" s="10" t="s">
        <v>13</v>
      </c>
      <c r="D31" s="16">
        <v>8.7766</v>
      </c>
      <c r="E31" s="17">
        <f t="shared" si="0"/>
        <v>31</v>
      </c>
      <c r="F31" s="16">
        <v>49.5845</v>
      </c>
      <c r="G31" s="17">
        <f t="shared" si="1"/>
        <v>35</v>
      </c>
      <c r="H31" s="16">
        <v>7.2917</v>
      </c>
      <c r="I31" s="17">
        <f t="shared" si="2"/>
        <v>17</v>
      </c>
      <c r="J31" s="16">
        <v>65.6528</v>
      </c>
      <c r="K31" s="9">
        <v>30</v>
      </c>
    </row>
    <row r="32" ht="22.5" customHeight="1" spans="1:11">
      <c r="A32" s="10" t="s">
        <v>73</v>
      </c>
      <c r="B32" s="11" t="s">
        <v>74</v>
      </c>
      <c r="C32" s="10" t="s">
        <v>16</v>
      </c>
      <c r="D32" s="16">
        <v>8.617</v>
      </c>
      <c r="E32" s="17">
        <f t="shared" si="0"/>
        <v>36</v>
      </c>
      <c r="F32" s="16">
        <v>48.9777</v>
      </c>
      <c r="G32" s="17">
        <f t="shared" si="1"/>
        <v>37</v>
      </c>
      <c r="H32" s="16">
        <v>7.5</v>
      </c>
      <c r="I32" s="17">
        <f t="shared" si="2"/>
        <v>13</v>
      </c>
      <c r="J32" s="16">
        <v>65.0947</v>
      </c>
      <c r="K32" s="9">
        <v>31</v>
      </c>
    </row>
    <row r="33" ht="22.5" customHeight="1" spans="1:11">
      <c r="A33" s="10" t="s">
        <v>75</v>
      </c>
      <c r="B33" s="11" t="s">
        <v>76</v>
      </c>
      <c r="C33" s="10" t="s">
        <v>16</v>
      </c>
      <c r="D33" s="16">
        <v>7.8192</v>
      </c>
      <c r="E33" s="17">
        <f t="shared" si="0"/>
        <v>55</v>
      </c>
      <c r="F33" s="16">
        <v>50.8917</v>
      </c>
      <c r="G33" s="17">
        <f t="shared" si="1"/>
        <v>30</v>
      </c>
      <c r="H33" s="16">
        <v>6.3542</v>
      </c>
      <c r="I33" s="17">
        <f t="shared" si="2"/>
        <v>36</v>
      </c>
      <c r="J33" s="16">
        <v>65.0651</v>
      </c>
      <c r="K33" s="9">
        <v>32</v>
      </c>
    </row>
    <row r="34" ht="22.5" customHeight="1" spans="1:11">
      <c r="A34" s="10" t="s">
        <v>77</v>
      </c>
      <c r="B34" s="11" t="s">
        <v>78</v>
      </c>
      <c r="C34" s="10" t="s">
        <v>13</v>
      </c>
      <c r="D34" s="16">
        <v>8.1383</v>
      </c>
      <c r="E34" s="17">
        <f t="shared" si="0"/>
        <v>44</v>
      </c>
      <c r="F34" s="16">
        <v>50.8917</v>
      </c>
      <c r="G34" s="17">
        <f t="shared" si="1"/>
        <v>30</v>
      </c>
      <c r="H34" s="16">
        <v>5.8333</v>
      </c>
      <c r="I34" s="17">
        <f t="shared" si="2"/>
        <v>48</v>
      </c>
      <c r="J34" s="16">
        <v>64.8633</v>
      </c>
      <c r="K34" s="9">
        <v>33</v>
      </c>
    </row>
    <row r="35" ht="22.5" customHeight="1" spans="1:11">
      <c r="A35" s="10" t="s">
        <v>79</v>
      </c>
      <c r="B35" s="11" t="s">
        <v>80</v>
      </c>
      <c r="C35" s="10" t="s">
        <v>16</v>
      </c>
      <c r="D35" s="16">
        <v>7.5</v>
      </c>
      <c r="E35" s="17">
        <f t="shared" ref="E35:E66" si="3">RANK(D35,$D$2:$D$90,0)</f>
        <v>60</v>
      </c>
      <c r="F35" s="16">
        <v>51.1531</v>
      </c>
      <c r="G35" s="17">
        <f t="shared" ref="G35:G66" si="4">RANK(F35,$F$2:$F$90,0)</f>
        <v>28</v>
      </c>
      <c r="H35" s="16">
        <v>5.8333</v>
      </c>
      <c r="I35" s="17">
        <f t="shared" ref="I35:I66" si="5">RANK(H35,$H$2:$H$90,0)</f>
        <v>48</v>
      </c>
      <c r="J35" s="16">
        <v>64.4864</v>
      </c>
      <c r="K35" s="9">
        <v>34</v>
      </c>
    </row>
    <row r="36" ht="22.5" customHeight="1" spans="1:11">
      <c r="A36" s="10" t="s">
        <v>81</v>
      </c>
      <c r="B36" s="11" t="s">
        <v>82</v>
      </c>
      <c r="C36" s="10" t="s">
        <v>13</v>
      </c>
      <c r="D36" s="16">
        <v>7.5</v>
      </c>
      <c r="E36" s="17">
        <f t="shared" si="3"/>
        <v>60</v>
      </c>
      <c r="F36" s="16">
        <v>51.1438</v>
      </c>
      <c r="G36" s="17">
        <f t="shared" si="4"/>
        <v>29</v>
      </c>
      <c r="H36" s="16">
        <v>5.8333</v>
      </c>
      <c r="I36" s="17">
        <f t="shared" si="5"/>
        <v>48</v>
      </c>
      <c r="J36" s="16">
        <v>64.4771</v>
      </c>
      <c r="K36" s="9">
        <v>35</v>
      </c>
    </row>
    <row r="37" ht="22.5" customHeight="1" spans="1:11">
      <c r="A37" s="10" t="s">
        <v>83</v>
      </c>
      <c r="B37" s="11" t="s">
        <v>84</v>
      </c>
      <c r="C37" s="10" t="s">
        <v>16</v>
      </c>
      <c r="D37" s="16">
        <v>8.3777</v>
      </c>
      <c r="E37" s="17">
        <f t="shared" si="3"/>
        <v>42</v>
      </c>
      <c r="F37" s="16">
        <v>47.5468</v>
      </c>
      <c r="G37" s="17">
        <f t="shared" si="4"/>
        <v>43</v>
      </c>
      <c r="H37" s="16">
        <v>8.3125</v>
      </c>
      <c r="I37" s="17">
        <f t="shared" si="5"/>
        <v>5</v>
      </c>
      <c r="J37" s="16">
        <v>64.237</v>
      </c>
      <c r="K37" s="9">
        <v>36</v>
      </c>
    </row>
    <row r="38" ht="22.5" customHeight="1" spans="1:11">
      <c r="A38" s="10" t="s">
        <v>85</v>
      </c>
      <c r="B38" s="11" t="s">
        <v>86</v>
      </c>
      <c r="C38" s="10" t="s">
        <v>13</v>
      </c>
      <c r="D38" s="16">
        <v>7.9787</v>
      </c>
      <c r="E38" s="17">
        <f t="shared" si="3"/>
        <v>50</v>
      </c>
      <c r="F38" s="16">
        <v>47.8431</v>
      </c>
      <c r="G38" s="17">
        <f t="shared" si="4"/>
        <v>39</v>
      </c>
      <c r="H38" s="16">
        <v>7.0833</v>
      </c>
      <c r="I38" s="17">
        <f t="shared" si="5"/>
        <v>20</v>
      </c>
      <c r="J38" s="16">
        <v>62.9051</v>
      </c>
      <c r="K38" s="9">
        <v>37</v>
      </c>
    </row>
    <row r="39" ht="22.5" customHeight="1" spans="1:11">
      <c r="A39" s="10" t="s">
        <v>87</v>
      </c>
      <c r="B39" s="11" t="s">
        <v>88</v>
      </c>
      <c r="C39" s="10" t="s">
        <v>16</v>
      </c>
      <c r="D39" s="16">
        <v>7.5</v>
      </c>
      <c r="E39" s="17">
        <f t="shared" si="3"/>
        <v>60</v>
      </c>
      <c r="F39" s="16">
        <v>47.7544</v>
      </c>
      <c r="G39" s="17">
        <f t="shared" si="4"/>
        <v>40</v>
      </c>
      <c r="H39" s="16">
        <v>7.2917</v>
      </c>
      <c r="I39" s="17">
        <f t="shared" si="5"/>
        <v>17</v>
      </c>
      <c r="J39" s="16">
        <v>62.5461</v>
      </c>
      <c r="K39" s="9">
        <v>38</v>
      </c>
    </row>
    <row r="40" ht="22.5" customHeight="1" spans="1:11">
      <c r="A40" s="10" t="s">
        <v>89</v>
      </c>
      <c r="B40" s="11" t="s">
        <v>90</v>
      </c>
      <c r="C40" s="10" t="s">
        <v>16</v>
      </c>
      <c r="D40" s="16">
        <v>9.0957</v>
      </c>
      <c r="E40" s="17">
        <f t="shared" si="3"/>
        <v>28</v>
      </c>
      <c r="F40" s="16">
        <v>47.4931</v>
      </c>
      <c r="G40" s="17">
        <f t="shared" si="4"/>
        <v>44</v>
      </c>
      <c r="H40" s="16">
        <v>5.8333</v>
      </c>
      <c r="I40" s="17">
        <f t="shared" si="5"/>
        <v>48</v>
      </c>
      <c r="J40" s="16">
        <v>62.4221</v>
      </c>
      <c r="K40" s="9">
        <v>39</v>
      </c>
    </row>
    <row r="41" ht="22.5" customHeight="1" spans="1:11">
      <c r="A41" s="10" t="s">
        <v>91</v>
      </c>
      <c r="B41" s="11" t="s">
        <v>92</v>
      </c>
      <c r="C41" s="10" t="s">
        <v>16</v>
      </c>
      <c r="D41" s="16">
        <v>7.5</v>
      </c>
      <c r="E41" s="17">
        <f t="shared" si="3"/>
        <v>60</v>
      </c>
      <c r="F41" s="16">
        <v>49.8039</v>
      </c>
      <c r="G41" s="17">
        <f t="shared" si="4"/>
        <v>33</v>
      </c>
      <c r="H41" s="16">
        <v>5</v>
      </c>
      <c r="I41" s="17">
        <f t="shared" si="5"/>
        <v>71</v>
      </c>
      <c r="J41" s="16">
        <v>62.3039</v>
      </c>
      <c r="K41" s="9">
        <v>40</v>
      </c>
    </row>
    <row r="42" ht="22.5" customHeight="1" spans="1:11">
      <c r="A42" s="10" t="s">
        <v>93</v>
      </c>
      <c r="B42" s="11" t="s">
        <v>94</v>
      </c>
      <c r="C42" s="10" t="s">
        <v>16</v>
      </c>
      <c r="D42" s="16">
        <v>8.4575</v>
      </c>
      <c r="E42" s="17">
        <f t="shared" si="3"/>
        <v>38</v>
      </c>
      <c r="F42" s="16">
        <v>47.0588</v>
      </c>
      <c r="G42" s="17">
        <f t="shared" si="4"/>
        <v>45</v>
      </c>
      <c r="H42" s="16">
        <v>6.5625</v>
      </c>
      <c r="I42" s="17">
        <f t="shared" si="5"/>
        <v>32</v>
      </c>
      <c r="J42" s="16">
        <v>62.0788</v>
      </c>
      <c r="K42" s="9">
        <v>41</v>
      </c>
    </row>
    <row r="43" ht="22.5" customHeight="1" spans="1:11">
      <c r="A43" s="10" t="s">
        <v>95</v>
      </c>
      <c r="B43" s="11" t="s">
        <v>96</v>
      </c>
      <c r="C43" s="10" t="s">
        <v>13</v>
      </c>
      <c r="D43" s="16">
        <v>7.7075</v>
      </c>
      <c r="E43" s="17">
        <f t="shared" si="3"/>
        <v>58</v>
      </c>
      <c r="F43" s="16">
        <v>48.7582</v>
      </c>
      <c r="G43" s="17">
        <f t="shared" si="4"/>
        <v>38</v>
      </c>
      <c r="H43" s="16">
        <v>5.4792</v>
      </c>
      <c r="I43" s="17">
        <f t="shared" si="5"/>
        <v>63</v>
      </c>
      <c r="J43" s="16">
        <v>61.9449</v>
      </c>
      <c r="K43" s="9">
        <v>42</v>
      </c>
    </row>
    <row r="44" ht="22.5" customHeight="1" spans="1:11">
      <c r="A44" s="10" t="s">
        <v>97</v>
      </c>
      <c r="B44" s="11" t="s">
        <v>98</v>
      </c>
      <c r="C44" s="10" t="s">
        <v>16</v>
      </c>
      <c r="D44" s="16">
        <v>8.2979</v>
      </c>
      <c r="E44" s="17">
        <f t="shared" si="3"/>
        <v>43</v>
      </c>
      <c r="F44" s="16">
        <v>47.6237</v>
      </c>
      <c r="G44" s="17">
        <f t="shared" si="4"/>
        <v>41</v>
      </c>
      <c r="H44" s="16">
        <v>5.8333</v>
      </c>
      <c r="I44" s="17">
        <f t="shared" si="5"/>
        <v>48</v>
      </c>
      <c r="J44" s="16">
        <v>61.7549</v>
      </c>
      <c r="K44" s="9">
        <v>43</v>
      </c>
    </row>
    <row r="45" ht="22.5" customHeight="1" spans="1:11">
      <c r="A45" s="10" t="s">
        <v>99</v>
      </c>
      <c r="B45" s="11" t="s">
        <v>100</v>
      </c>
      <c r="C45" s="10" t="s">
        <v>16</v>
      </c>
      <c r="D45" s="16">
        <v>7.5</v>
      </c>
      <c r="E45" s="17">
        <f t="shared" si="3"/>
        <v>60</v>
      </c>
      <c r="F45" s="16">
        <v>49.1504</v>
      </c>
      <c r="G45" s="17">
        <f t="shared" si="4"/>
        <v>36</v>
      </c>
      <c r="H45" s="16">
        <v>5</v>
      </c>
      <c r="I45" s="17">
        <f t="shared" si="5"/>
        <v>71</v>
      </c>
      <c r="J45" s="16">
        <v>61.6504</v>
      </c>
      <c r="K45" s="9">
        <v>44</v>
      </c>
    </row>
    <row r="46" ht="22.5" customHeight="1" spans="1:11">
      <c r="A46" s="10" t="s">
        <v>101</v>
      </c>
      <c r="B46" s="11" t="s">
        <v>102</v>
      </c>
      <c r="C46" s="10" t="s">
        <v>16</v>
      </c>
      <c r="D46" s="16">
        <v>9.5745</v>
      </c>
      <c r="E46" s="17">
        <f t="shared" si="3"/>
        <v>23</v>
      </c>
      <c r="F46" s="16">
        <v>46.5967</v>
      </c>
      <c r="G46" s="17">
        <f t="shared" si="4"/>
        <v>46</v>
      </c>
      <c r="H46" s="16">
        <v>5.4167</v>
      </c>
      <c r="I46" s="17">
        <f t="shared" si="5"/>
        <v>64</v>
      </c>
      <c r="J46" s="16">
        <v>61.5879</v>
      </c>
      <c r="K46" s="9">
        <v>45</v>
      </c>
    </row>
    <row r="47" ht="22.5" customHeight="1" spans="1:11">
      <c r="A47" s="10" t="s">
        <v>103</v>
      </c>
      <c r="B47" s="11" t="s">
        <v>104</v>
      </c>
      <c r="C47" s="10" t="s">
        <v>16</v>
      </c>
      <c r="D47" s="16">
        <v>10.2128</v>
      </c>
      <c r="E47" s="17">
        <f t="shared" si="3"/>
        <v>17</v>
      </c>
      <c r="F47" s="16">
        <v>46.0224</v>
      </c>
      <c r="G47" s="17">
        <f t="shared" si="4"/>
        <v>49</v>
      </c>
      <c r="H47" s="16">
        <v>5.3125</v>
      </c>
      <c r="I47" s="17">
        <f t="shared" si="5"/>
        <v>67</v>
      </c>
      <c r="J47" s="16">
        <v>61.5477</v>
      </c>
      <c r="K47" s="9">
        <v>46</v>
      </c>
    </row>
    <row r="48" ht="22.5" customHeight="1" spans="1:11">
      <c r="A48" s="10" t="s">
        <v>105</v>
      </c>
      <c r="B48" s="11" t="s">
        <v>106</v>
      </c>
      <c r="C48" s="10" t="s">
        <v>16</v>
      </c>
      <c r="D48" s="16">
        <v>7.6596</v>
      </c>
      <c r="E48" s="17">
        <f t="shared" si="3"/>
        <v>59</v>
      </c>
      <c r="F48" s="16">
        <v>46.3632</v>
      </c>
      <c r="G48" s="17">
        <f t="shared" si="4"/>
        <v>47</v>
      </c>
      <c r="H48" s="16">
        <v>6.3542</v>
      </c>
      <c r="I48" s="17">
        <f t="shared" si="5"/>
        <v>36</v>
      </c>
      <c r="J48" s="16">
        <v>60.377</v>
      </c>
      <c r="K48" s="9">
        <v>47</v>
      </c>
    </row>
    <row r="49" ht="22.5" customHeight="1" spans="1:11">
      <c r="A49" s="10" t="s">
        <v>107</v>
      </c>
      <c r="B49" s="11" t="s">
        <v>108</v>
      </c>
      <c r="C49" s="10" t="s">
        <v>16</v>
      </c>
      <c r="D49" s="16">
        <v>7.5</v>
      </c>
      <c r="E49" s="17">
        <f t="shared" si="3"/>
        <v>60</v>
      </c>
      <c r="F49" s="16">
        <v>47.591</v>
      </c>
      <c r="G49" s="17">
        <f t="shared" si="4"/>
        <v>42</v>
      </c>
      <c r="H49" s="16">
        <v>5</v>
      </c>
      <c r="I49" s="17">
        <f t="shared" si="5"/>
        <v>71</v>
      </c>
      <c r="J49" s="16">
        <v>60.091</v>
      </c>
      <c r="K49" s="9">
        <v>48</v>
      </c>
    </row>
    <row r="50" ht="22.5" customHeight="1" spans="1:11">
      <c r="A50" s="10" t="s">
        <v>109</v>
      </c>
      <c r="B50" s="11" t="s">
        <v>110</v>
      </c>
      <c r="C50" s="10" t="s">
        <v>16</v>
      </c>
      <c r="D50" s="16">
        <v>7.5</v>
      </c>
      <c r="E50" s="17">
        <f t="shared" si="3"/>
        <v>60</v>
      </c>
      <c r="F50" s="16">
        <v>46.2745</v>
      </c>
      <c r="G50" s="17">
        <f t="shared" si="4"/>
        <v>48</v>
      </c>
      <c r="H50" s="16">
        <v>6.25</v>
      </c>
      <c r="I50" s="17">
        <f t="shared" si="5"/>
        <v>40</v>
      </c>
      <c r="J50" s="16">
        <v>60.0245</v>
      </c>
      <c r="K50" s="9">
        <v>49</v>
      </c>
    </row>
    <row r="51" ht="22.5" customHeight="1" spans="1:11">
      <c r="A51" s="10" t="s">
        <v>111</v>
      </c>
      <c r="B51" s="11" t="s">
        <v>112</v>
      </c>
      <c r="C51" s="10" t="s">
        <v>16</v>
      </c>
      <c r="D51" s="16">
        <v>9.4149</v>
      </c>
      <c r="E51" s="17">
        <f t="shared" si="3"/>
        <v>25</v>
      </c>
      <c r="F51" s="16">
        <v>41.8581</v>
      </c>
      <c r="G51" s="17">
        <f t="shared" si="4"/>
        <v>58</v>
      </c>
      <c r="H51" s="16">
        <v>7.0833</v>
      </c>
      <c r="I51" s="17">
        <f t="shared" si="5"/>
        <v>20</v>
      </c>
      <c r="J51" s="16">
        <v>58.3563</v>
      </c>
      <c r="K51" s="9">
        <v>50</v>
      </c>
    </row>
    <row r="52" ht="22.5" customHeight="1" spans="1:11">
      <c r="A52" s="10" t="s">
        <v>113</v>
      </c>
      <c r="B52" s="11" t="s">
        <v>114</v>
      </c>
      <c r="C52" s="10" t="s">
        <v>16</v>
      </c>
      <c r="D52" s="16">
        <v>7.5</v>
      </c>
      <c r="E52" s="17">
        <f t="shared" si="3"/>
        <v>60</v>
      </c>
      <c r="F52" s="16">
        <v>44.183</v>
      </c>
      <c r="G52" s="17">
        <f t="shared" si="4"/>
        <v>51</v>
      </c>
      <c r="H52" s="16">
        <v>6.6667</v>
      </c>
      <c r="I52" s="17">
        <f t="shared" si="5"/>
        <v>29</v>
      </c>
      <c r="J52" s="16">
        <v>58.3497</v>
      </c>
      <c r="K52" s="9">
        <v>51</v>
      </c>
    </row>
    <row r="53" ht="22.5" customHeight="1" spans="1:11">
      <c r="A53" s="10" t="s">
        <v>115</v>
      </c>
      <c r="B53" s="11" t="s">
        <v>116</v>
      </c>
      <c r="C53" s="10" t="s">
        <v>13</v>
      </c>
      <c r="D53" s="16">
        <v>7.5</v>
      </c>
      <c r="E53" s="17">
        <f t="shared" si="3"/>
        <v>60</v>
      </c>
      <c r="F53" s="16">
        <v>43.7909</v>
      </c>
      <c r="G53" s="17">
        <f t="shared" si="4"/>
        <v>53</v>
      </c>
      <c r="H53" s="16">
        <v>6.5625</v>
      </c>
      <c r="I53" s="17">
        <f t="shared" si="5"/>
        <v>32</v>
      </c>
      <c r="J53" s="16">
        <v>57.8534</v>
      </c>
      <c r="K53" s="9">
        <v>52</v>
      </c>
    </row>
    <row r="54" ht="22.5" customHeight="1" spans="1:11">
      <c r="A54" s="10" t="s">
        <v>117</v>
      </c>
      <c r="B54" s="11" t="s">
        <v>118</v>
      </c>
      <c r="C54" s="10" t="s">
        <v>16</v>
      </c>
      <c r="D54" s="16">
        <v>7.9787</v>
      </c>
      <c r="E54" s="17">
        <f t="shared" si="3"/>
        <v>50</v>
      </c>
      <c r="F54" s="16">
        <v>44.6732</v>
      </c>
      <c r="G54" s="17">
        <f t="shared" si="4"/>
        <v>50</v>
      </c>
      <c r="H54" s="16">
        <v>5.0625</v>
      </c>
      <c r="I54" s="17">
        <f t="shared" si="5"/>
        <v>70</v>
      </c>
      <c r="J54" s="16">
        <v>57.7144</v>
      </c>
      <c r="K54" s="9">
        <v>53</v>
      </c>
    </row>
    <row r="55" ht="22.5" customHeight="1" spans="1:11">
      <c r="A55" s="10" t="s">
        <v>119</v>
      </c>
      <c r="B55" s="11" t="s">
        <v>120</v>
      </c>
      <c r="C55" s="10" t="s">
        <v>16</v>
      </c>
      <c r="D55" s="16">
        <v>9.5745</v>
      </c>
      <c r="E55" s="17">
        <f t="shared" si="3"/>
        <v>23</v>
      </c>
      <c r="F55" s="16">
        <v>42.2315</v>
      </c>
      <c r="G55" s="17">
        <f t="shared" si="4"/>
        <v>57</v>
      </c>
      <c r="H55" s="16">
        <v>5.8333</v>
      </c>
      <c r="I55" s="17">
        <f t="shared" si="5"/>
        <v>48</v>
      </c>
      <c r="J55" s="16">
        <v>57.6393</v>
      </c>
      <c r="K55" s="9">
        <v>54</v>
      </c>
    </row>
    <row r="56" ht="22.5" customHeight="1" spans="1:11">
      <c r="A56" s="10" t="s">
        <v>121</v>
      </c>
      <c r="B56" s="11" t="s">
        <v>122</v>
      </c>
      <c r="C56" s="10" t="s">
        <v>16</v>
      </c>
      <c r="D56" s="16">
        <v>7.9787</v>
      </c>
      <c r="E56" s="17">
        <f t="shared" si="3"/>
        <v>50</v>
      </c>
      <c r="F56" s="16">
        <v>43.8002</v>
      </c>
      <c r="G56" s="17">
        <f t="shared" si="4"/>
        <v>52</v>
      </c>
      <c r="H56" s="16">
        <v>5</v>
      </c>
      <c r="I56" s="17">
        <f t="shared" si="5"/>
        <v>71</v>
      </c>
      <c r="J56" s="16">
        <v>56.7789</v>
      </c>
      <c r="K56" s="9">
        <v>55</v>
      </c>
    </row>
    <row r="57" ht="22.5" customHeight="1" spans="1:11">
      <c r="A57" s="10" t="s">
        <v>123</v>
      </c>
      <c r="B57" s="11" t="s">
        <v>124</v>
      </c>
      <c r="C57" s="10" t="s">
        <v>16</v>
      </c>
      <c r="D57" s="16">
        <v>7.5</v>
      </c>
      <c r="E57" s="17">
        <f t="shared" si="3"/>
        <v>60</v>
      </c>
      <c r="F57" s="16">
        <v>42.6144</v>
      </c>
      <c r="G57" s="17">
        <f t="shared" si="4"/>
        <v>55</v>
      </c>
      <c r="H57" s="16">
        <v>6.1458</v>
      </c>
      <c r="I57" s="17">
        <f t="shared" si="5"/>
        <v>45</v>
      </c>
      <c r="J57" s="16">
        <v>56.2602</v>
      </c>
      <c r="K57" s="9">
        <v>56</v>
      </c>
    </row>
    <row r="58" ht="22.5" customHeight="1" spans="1:11">
      <c r="A58" s="10" t="s">
        <v>125</v>
      </c>
      <c r="B58" s="11" t="s">
        <v>126</v>
      </c>
      <c r="C58" s="10" t="s">
        <v>16</v>
      </c>
      <c r="D58" s="16">
        <v>8.6968</v>
      </c>
      <c r="E58" s="17">
        <f t="shared" si="3"/>
        <v>35</v>
      </c>
      <c r="F58" s="16">
        <v>41.8394</v>
      </c>
      <c r="G58" s="17">
        <f t="shared" si="4"/>
        <v>59</v>
      </c>
      <c r="H58" s="16">
        <v>5.625</v>
      </c>
      <c r="I58" s="17">
        <f t="shared" si="5"/>
        <v>58</v>
      </c>
      <c r="J58" s="16">
        <v>56.1612</v>
      </c>
      <c r="K58" s="9">
        <v>57</v>
      </c>
    </row>
    <row r="59" ht="22.5" customHeight="1" spans="1:11">
      <c r="A59" s="10" t="s">
        <v>127</v>
      </c>
      <c r="B59" s="11" t="s">
        <v>128</v>
      </c>
      <c r="C59" s="10" t="s">
        <v>16</v>
      </c>
      <c r="D59" s="16">
        <v>7.9787</v>
      </c>
      <c r="E59" s="17">
        <f t="shared" si="3"/>
        <v>50</v>
      </c>
      <c r="F59" s="16">
        <v>42.8759</v>
      </c>
      <c r="G59" s="17">
        <f t="shared" si="4"/>
        <v>54</v>
      </c>
      <c r="H59" s="16">
        <v>5</v>
      </c>
      <c r="I59" s="17">
        <f t="shared" si="5"/>
        <v>71</v>
      </c>
      <c r="J59" s="16">
        <v>55.8546</v>
      </c>
      <c r="K59" s="9">
        <v>58</v>
      </c>
    </row>
    <row r="60" ht="22.5" customHeight="1" spans="1:11">
      <c r="A60" s="10" t="s">
        <v>129</v>
      </c>
      <c r="B60" s="11" t="s">
        <v>130</v>
      </c>
      <c r="C60" s="10" t="s">
        <v>16</v>
      </c>
      <c r="D60" s="16">
        <v>7.9787</v>
      </c>
      <c r="E60" s="17">
        <f t="shared" si="3"/>
        <v>50</v>
      </c>
      <c r="F60" s="16">
        <v>41.5359</v>
      </c>
      <c r="G60" s="17">
        <f t="shared" si="4"/>
        <v>61</v>
      </c>
      <c r="H60" s="16">
        <v>6.1458</v>
      </c>
      <c r="I60" s="17">
        <f t="shared" si="5"/>
        <v>45</v>
      </c>
      <c r="J60" s="16">
        <v>55.6604</v>
      </c>
      <c r="K60" s="9">
        <v>59</v>
      </c>
    </row>
    <row r="61" ht="22.5" customHeight="1" spans="1:11">
      <c r="A61" s="10" t="s">
        <v>131</v>
      </c>
      <c r="B61" s="11" t="s">
        <v>132</v>
      </c>
      <c r="C61" s="10" t="s">
        <v>16</v>
      </c>
      <c r="D61" s="16">
        <v>10.5319</v>
      </c>
      <c r="E61" s="17">
        <f t="shared" si="3"/>
        <v>15</v>
      </c>
      <c r="F61" s="16">
        <v>38.0065</v>
      </c>
      <c r="G61" s="17">
        <f t="shared" si="4"/>
        <v>68</v>
      </c>
      <c r="H61" s="16">
        <v>6.875</v>
      </c>
      <c r="I61" s="17">
        <f t="shared" si="5"/>
        <v>24</v>
      </c>
      <c r="J61" s="16">
        <v>55.4134</v>
      </c>
      <c r="K61" s="9">
        <v>60</v>
      </c>
    </row>
    <row r="62" ht="22.5" customHeight="1" spans="1:11">
      <c r="A62" s="10" t="s">
        <v>133</v>
      </c>
      <c r="B62" s="11" t="s">
        <v>134</v>
      </c>
      <c r="C62" s="10" t="s">
        <v>16</v>
      </c>
      <c r="D62" s="16">
        <v>11.9043</v>
      </c>
      <c r="E62" s="17">
        <f t="shared" si="3"/>
        <v>7</v>
      </c>
      <c r="F62" s="16">
        <v>37.4229</v>
      </c>
      <c r="G62" s="17">
        <f t="shared" si="4"/>
        <v>72</v>
      </c>
      <c r="H62" s="16">
        <v>5.8333</v>
      </c>
      <c r="I62" s="17">
        <f t="shared" si="5"/>
        <v>48</v>
      </c>
      <c r="J62" s="16">
        <v>55.1605</v>
      </c>
      <c r="K62" s="9">
        <v>61</v>
      </c>
    </row>
    <row r="63" ht="22.5" customHeight="1" spans="1:11">
      <c r="A63" s="10" t="s">
        <v>135</v>
      </c>
      <c r="B63" s="11" t="s">
        <v>136</v>
      </c>
      <c r="C63" s="10" t="s">
        <v>16</v>
      </c>
      <c r="D63" s="16">
        <v>7.5</v>
      </c>
      <c r="E63" s="17">
        <f t="shared" si="3"/>
        <v>60</v>
      </c>
      <c r="F63" s="16">
        <v>42.353</v>
      </c>
      <c r="G63" s="17">
        <f t="shared" si="4"/>
        <v>56</v>
      </c>
      <c r="H63" s="16">
        <v>5</v>
      </c>
      <c r="I63" s="17">
        <f t="shared" si="5"/>
        <v>71</v>
      </c>
      <c r="J63" s="16">
        <v>54.853</v>
      </c>
      <c r="K63" s="9">
        <v>62</v>
      </c>
    </row>
    <row r="64" ht="22.5" customHeight="1" spans="1:11">
      <c r="A64" s="10" t="s">
        <v>137</v>
      </c>
      <c r="B64" s="11" t="s">
        <v>138</v>
      </c>
      <c r="C64" s="10" t="s">
        <v>16</v>
      </c>
      <c r="D64" s="16">
        <v>7.7394</v>
      </c>
      <c r="E64" s="17">
        <f t="shared" si="3"/>
        <v>57</v>
      </c>
      <c r="F64" s="16">
        <v>41.0131</v>
      </c>
      <c r="G64" s="17">
        <f t="shared" si="4"/>
        <v>62</v>
      </c>
      <c r="H64" s="16">
        <v>5.8333</v>
      </c>
      <c r="I64" s="17">
        <f t="shared" si="5"/>
        <v>48</v>
      </c>
      <c r="J64" s="16">
        <v>54.5858</v>
      </c>
      <c r="K64" s="9">
        <v>63</v>
      </c>
    </row>
    <row r="65" ht="22.5" customHeight="1" spans="1:11">
      <c r="A65" s="10" t="s">
        <v>139</v>
      </c>
      <c r="B65" s="11" t="s">
        <v>140</v>
      </c>
      <c r="C65" s="10" t="s">
        <v>16</v>
      </c>
      <c r="D65" s="16">
        <v>7.5</v>
      </c>
      <c r="E65" s="17">
        <f t="shared" si="3"/>
        <v>60</v>
      </c>
      <c r="F65" s="16">
        <v>41.8301</v>
      </c>
      <c r="G65" s="17">
        <f t="shared" si="4"/>
        <v>60</v>
      </c>
      <c r="H65" s="16">
        <v>5.1042</v>
      </c>
      <c r="I65" s="17">
        <f t="shared" si="5"/>
        <v>69</v>
      </c>
      <c r="J65" s="16">
        <v>54.4343</v>
      </c>
      <c r="K65" s="9">
        <v>64</v>
      </c>
    </row>
    <row r="66" ht="22.5" customHeight="1" spans="1:11">
      <c r="A66" s="10" t="s">
        <v>141</v>
      </c>
      <c r="B66" s="11" t="s">
        <v>142</v>
      </c>
      <c r="C66" s="10" t="s">
        <v>16</v>
      </c>
      <c r="D66" s="16">
        <v>8.1383</v>
      </c>
      <c r="E66" s="17">
        <f t="shared" si="3"/>
        <v>44</v>
      </c>
      <c r="F66" s="16">
        <v>38.7909</v>
      </c>
      <c r="G66" s="17">
        <f t="shared" si="4"/>
        <v>66</v>
      </c>
      <c r="H66" s="16">
        <v>6.6667</v>
      </c>
      <c r="I66" s="17">
        <f t="shared" si="5"/>
        <v>29</v>
      </c>
      <c r="J66" s="16">
        <v>53.5959</v>
      </c>
      <c r="K66" s="9">
        <v>65</v>
      </c>
    </row>
    <row r="67" ht="22.5" customHeight="1" spans="1:11">
      <c r="A67" s="10" t="s">
        <v>143</v>
      </c>
      <c r="B67" s="11" t="s">
        <v>144</v>
      </c>
      <c r="C67" s="10" t="s">
        <v>16</v>
      </c>
      <c r="D67" s="16">
        <v>7.5</v>
      </c>
      <c r="E67" s="17">
        <f t="shared" ref="E67:E90" si="6">RANK(D67,$D$2:$D$90,0)</f>
        <v>60</v>
      </c>
      <c r="F67" s="16">
        <v>40.6536</v>
      </c>
      <c r="G67" s="17">
        <f t="shared" ref="G67:G90" si="7">RANK(F67,$F$2:$F$90,0)</f>
        <v>63</v>
      </c>
      <c r="H67" s="16">
        <v>5</v>
      </c>
      <c r="I67" s="17">
        <f t="shared" ref="I67:I90" si="8">RANK(H67,$H$2:$H$90,0)</f>
        <v>71</v>
      </c>
      <c r="J67" s="16">
        <v>53.1536</v>
      </c>
      <c r="K67" s="9">
        <v>66</v>
      </c>
    </row>
    <row r="68" ht="22.5" customHeight="1" spans="1:11">
      <c r="A68" s="10" t="s">
        <v>145</v>
      </c>
      <c r="B68" s="11" t="s">
        <v>146</v>
      </c>
      <c r="C68" s="10" t="s">
        <v>16</v>
      </c>
      <c r="D68" s="16">
        <v>7.5</v>
      </c>
      <c r="E68" s="17">
        <f t="shared" si="6"/>
        <v>60</v>
      </c>
      <c r="F68" s="16">
        <v>40.2288</v>
      </c>
      <c r="G68" s="17">
        <f t="shared" si="7"/>
        <v>64</v>
      </c>
      <c r="H68" s="16">
        <v>5</v>
      </c>
      <c r="I68" s="17">
        <f t="shared" si="8"/>
        <v>71</v>
      </c>
      <c r="J68" s="16">
        <v>52.7288</v>
      </c>
      <c r="K68" s="9">
        <v>67</v>
      </c>
    </row>
    <row r="69" ht="22.5" customHeight="1" spans="1:11">
      <c r="A69" s="10" t="s">
        <v>147</v>
      </c>
      <c r="B69" s="11" t="s">
        <v>148</v>
      </c>
      <c r="C69" s="10" t="s">
        <v>16</v>
      </c>
      <c r="D69" s="16">
        <v>8.1383</v>
      </c>
      <c r="E69" s="17">
        <f t="shared" si="6"/>
        <v>44</v>
      </c>
      <c r="F69" s="16">
        <v>39.2157</v>
      </c>
      <c r="G69" s="17">
        <f t="shared" si="7"/>
        <v>65</v>
      </c>
      <c r="H69" s="16">
        <v>5</v>
      </c>
      <c r="I69" s="17">
        <f t="shared" si="8"/>
        <v>71</v>
      </c>
      <c r="J69" s="16">
        <v>52.354</v>
      </c>
      <c r="K69" s="9">
        <v>68</v>
      </c>
    </row>
    <row r="70" ht="22.5" customHeight="1" spans="1:11">
      <c r="A70" s="10" t="s">
        <v>149</v>
      </c>
      <c r="B70" s="11" t="s">
        <v>150</v>
      </c>
      <c r="C70" s="10" t="s">
        <v>16</v>
      </c>
      <c r="D70" s="16">
        <v>7.5</v>
      </c>
      <c r="E70" s="17">
        <f t="shared" si="6"/>
        <v>60</v>
      </c>
      <c r="F70" s="16">
        <v>37.7451</v>
      </c>
      <c r="G70" s="17">
        <f t="shared" si="7"/>
        <v>69</v>
      </c>
      <c r="H70" s="16">
        <v>6.7708</v>
      </c>
      <c r="I70" s="17">
        <f t="shared" si="8"/>
        <v>27</v>
      </c>
      <c r="J70" s="16">
        <v>52.0159</v>
      </c>
      <c r="K70" s="9">
        <v>69</v>
      </c>
    </row>
    <row r="71" ht="22.5" customHeight="1" spans="1:11">
      <c r="A71" s="10" t="s">
        <v>151</v>
      </c>
      <c r="B71" s="11" t="s">
        <v>152</v>
      </c>
      <c r="C71" s="10" t="s">
        <v>16</v>
      </c>
      <c r="D71" s="16">
        <v>7.5</v>
      </c>
      <c r="E71" s="17">
        <f t="shared" si="6"/>
        <v>60</v>
      </c>
      <c r="F71" s="16">
        <v>37.2642</v>
      </c>
      <c r="G71" s="17">
        <f t="shared" si="7"/>
        <v>73</v>
      </c>
      <c r="H71" s="16">
        <v>6.7708</v>
      </c>
      <c r="I71" s="17">
        <f t="shared" si="8"/>
        <v>27</v>
      </c>
      <c r="J71" s="16">
        <v>51.535</v>
      </c>
      <c r="K71" s="9">
        <v>70</v>
      </c>
    </row>
    <row r="72" ht="22.5" customHeight="1" spans="1:11">
      <c r="A72" s="10" t="s">
        <v>153</v>
      </c>
      <c r="B72" s="11" t="s">
        <v>154</v>
      </c>
      <c r="C72" s="10" t="s">
        <v>16</v>
      </c>
      <c r="D72" s="16">
        <v>7.5</v>
      </c>
      <c r="E72" s="17">
        <f t="shared" si="6"/>
        <v>60</v>
      </c>
      <c r="F72" s="16">
        <v>37.6144</v>
      </c>
      <c r="G72" s="17">
        <f t="shared" si="7"/>
        <v>70</v>
      </c>
      <c r="H72" s="16">
        <v>6.25</v>
      </c>
      <c r="I72" s="17">
        <f t="shared" si="8"/>
        <v>40</v>
      </c>
      <c r="J72" s="16">
        <v>51.3644</v>
      </c>
      <c r="K72" s="9">
        <v>71</v>
      </c>
    </row>
    <row r="73" ht="22.5" customHeight="1" spans="1:11">
      <c r="A73" s="10" t="s">
        <v>155</v>
      </c>
      <c r="B73" s="11" t="s">
        <v>156</v>
      </c>
      <c r="C73" s="10" t="s">
        <v>16</v>
      </c>
      <c r="D73" s="16">
        <v>7.5</v>
      </c>
      <c r="E73" s="17">
        <f t="shared" si="6"/>
        <v>60</v>
      </c>
      <c r="F73" s="16">
        <v>38.7909</v>
      </c>
      <c r="G73" s="17">
        <f t="shared" si="7"/>
        <v>66</v>
      </c>
      <c r="H73" s="16">
        <v>5</v>
      </c>
      <c r="I73" s="17">
        <f t="shared" si="8"/>
        <v>71</v>
      </c>
      <c r="J73" s="16">
        <v>51.2909</v>
      </c>
      <c r="K73" s="9">
        <v>72</v>
      </c>
    </row>
    <row r="74" ht="22.5" customHeight="1" spans="1:11">
      <c r="A74" s="10" t="s">
        <v>157</v>
      </c>
      <c r="B74" s="11" t="s">
        <v>158</v>
      </c>
      <c r="C74" s="10" t="s">
        <v>16</v>
      </c>
      <c r="D74" s="16">
        <v>8.4575</v>
      </c>
      <c r="E74" s="17">
        <f t="shared" si="6"/>
        <v>38</v>
      </c>
      <c r="F74" s="16">
        <v>37.6144</v>
      </c>
      <c r="G74" s="17">
        <f t="shared" si="7"/>
        <v>70</v>
      </c>
      <c r="H74" s="16">
        <v>5</v>
      </c>
      <c r="I74" s="17">
        <f t="shared" si="8"/>
        <v>71</v>
      </c>
      <c r="J74" s="16">
        <v>51.0719</v>
      </c>
      <c r="K74" s="9">
        <v>73</v>
      </c>
    </row>
    <row r="75" ht="22.5" customHeight="1" spans="1:11">
      <c r="A75" s="10" t="s">
        <v>159</v>
      </c>
      <c r="B75" s="11" t="s">
        <v>160</v>
      </c>
      <c r="C75" s="10" t="s">
        <v>16</v>
      </c>
      <c r="D75" s="16">
        <v>8.1383</v>
      </c>
      <c r="E75" s="17">
        <f t="shared" si="6"/>
        <v>44</v>
      </c>
      <c r="F75" s="16">
        <v>37.0915</v>
      </c>
      <c r="G75" s="17">
        <f t="shared" si="7"/>
        <v>74</v>
      </c>
      <c r="H75" s="16">
        <v>5</v>
      </c>
      <c r="I75" s="17">
        <f t="shared" si="8"/>
        <v>71</v>
      </c>
      <c r="J75" s="16">
        <v>50.2298</v>
      </c>
      <c r="K75" s="9">
        <v>74</v>
      </c>
    </row>
    <row r="76" ht="22.5" customHeight="1" spans="1:11">
      <c r="A76" s="10" t="s">
        <v>161</v>
      </c>
      <c r="B76" s="11" t="s">
        <v>162</v>
      </c>
      <c r="C76" s="10" t="s">
        <v>16</v>
      </c>
      <c r="D76" s="16">
        <v>7.5</v>
      </c>
      <c r="E76" s="17">
        <f t="shared" si="6"/>
        <v>60</v>
      </c>
      <c r="F76" s="16">
        <v>37.0915</v>
      </c>
      <c r="G76" s="17">
        <f t="shared" si="7"/>
        <v>74</v>
      </c>
      <c r="H76" s="16">
        <v>5.4167</v>
      </c>
      <c r="I76" s="17">
        <f t="shared" si="8"/>
        <v>64</v>
      </c>
      <c r="J76" s="16">
        <v>50.0082</v>
      </c>
      <c r="K76" s="9">
        <v>75</v>
      </c>
    </row>
    <row r="77" ht="22.5" customHeight="1" spans="1:11">
      <c r="A77" s="10" t="s">
        <v>163</v>
      </c>
      <c r="B77" s="11" t="s">
        <v>164</v>
      </c>
      <c r="C77" s="10" t="s">
        <v>16</v>
      </c>
      <c r="D77" s="16">
        <v>7.5</v>
      </c>
      <c r="E77" s="17">
        <f t="shared" si="6"/>
        <v>60</v>
      </c>
      <c r="F77" s="16">
        <v>36.9608</v>
      </c>
      <c r="G77" s="17">
        <f t="shared" si="7"/>
        <v>76</v>
      </c>
      <c r="H77" s="16">
        <v>5.4167</v>
      </c>
      <c r="I77" s="17">
        <f t="shared" si="8"/>
        <v>64</v>
      </c>
      <c r="J77" s="16">
        <v>49.8775</v>
      </c>
      <c r="K77" s="9">
        <v>76</v>
      </c>
    </row>
    <row r="78" ht="22.5" customHeight="1" spans="1:11">
      <c r="A78" s="10" t="s">
        <v>165</v>
      </c>
      <c r="B78" s="11" t="s">
        <v>166</v>
      </c>
      <c r="C78" s="10" t="s">
        <v>16</v>
      </c>
      <c r="D78" s="16">
        <v>8.4575</v>
      </c>
      <c r="E78" s="17">
        <f t="shared" si="6"/>
        <v>38</v>
      </c>
      <c r="F78" s="16">
        <v>35.0327</v>
      </c>
      <c r="G78" s="17">
        <f t="shared" si="7"/>
        <v>78</v>
      </c>
      <c r="H78" s="16">
        <v>6.25</v>
      </c>
      <c r="I78" s="17">
        <f t="shared" si="8"/>
        <v>40</v>
      </c>
      <c r="J78" s="16">
        <v>49.7402</v>
      </c>
      <c r="K78" s="9">
        <v>77</v>
      </c>
    </row>
    <row r="79" ht="22.5" customHeight="1" spans="1:11">
      <c r="A79" s="10" t="s">
        <v>167</v>
      </c>
      <c r="B79" s="11" t="s">
        <v>168</v>
      </c>
      <c r="C79" s="10" t="s">
        <v>16</v>
      </c>
      <c r="D79" s="16">
        <v>7.5</v>
      </c>
      <c r="E79" s="17">
        <f t="shared" si="6"/>
        <v>60</v>
      </c>
      <c r="F79" s="16">
        <v>35.3595</v>
      </c>
      <c r="G79" s="17">
        <f t="shared" si="7"/>
        <v>77</v>
      </c>
      <c r="H79" s="16">
        <v>5</v>
      </c>
      <c r="I79" s="17">
        <f t="shared" si="8"/>
        <v>71</v>
      </c>
      <c r="J79" s="16">
        <v>47.8595</v>
      </c>
      <c r="K79" s="9">
        <v>78</v>
      </c>
    </row>
    <row r="80" ht="22.5" customHeight="1" spans="1:11">
      <c r="A80" s="10" t="s">
        <v>169</v>
      </c>
      <c r="B80" s="11" t="s">
        <v>170</v>
      </c>
      <c r="C80" s="10" t="s">
        <v>16</v>
      </c>
      <c r="D80" s="16">
        <v>7.5</v>
      </c>
      <c r="E80" s="17">
        <f t="shared" si="6"/>
        <v>60</v>
      </c>
      <c r="F80" s="16">
        <v>33.1699</v>
      </c>
      <c r="G80" s="17">
        <f t="shared" si="7"/>
        <v>79</v>
      </c>
      <c r="H80" s="16">
        <v>5</v>
      </c>
      <c r="I80" s="17">
        <f t="shared" si="8"/>
        <v>71</v>
      </c>
      <c r="J80" s="16">
        <v>45.6699</v>
      </c>
      <c r="K80" s="9">
        <v>79</v>
      </c>
    </row>
    <row r="81" ht="22.5" customHeight="1" spans="1:11">
      <c r="A81" s="10" t="s">
        <v>171</v>
      </c>
      <c r="B81" s="11" t="s">
        <v>172</v>
      </c>
      <c r="C81" s="10" t="s">
        <v>16</v>
      </c>
      <c r="D81" s="16">
        <v>8.7766</v>
      </c>
      <c r="E81" s="17">
        <f t="shared" si="6"/>
        <v>31</v>
      </c>
      <c r="F81" s="16">
        <v>31.0458</v>
      </c>
      <c r="G81" s="17">
        <f t="shared" si="7"/>
        <v>81</v>
      </c>
      <c r="H81" s="16">
        <v>5.625</v>
      </c>
      <c r="I81" s="17">
        <f t="shared" si="8"/>
        <v>58</v>
      </c>
      <c r="J81" s="16">
        <v>45.4474</v>
      </c>
      <c r="K81" s="9">
        <v>80</v>
      </c>
    </row>
    <row r="82" ht="22.5" customHeight="1" spans="1:11">
      <c r="A82" s="10" t="s">
        <v>173</v>
      </c>
      <c r="B82" s="11" t="s">
        <v>174</v>
      </c>
      <c r="C82" s="10" t="s">
        <v>16</v>
      </c>
      <c r="D82" s="16">
        <v>7.5</v>
      </c>
      <c r="E82" s="17">
        <f t="shared" si="6"/>
        <v>60</v>
      </c>
      <c r="F82" s="16">
        <v>32.1242</v>
      </c>
      <c r="G82" s="17">
        <f t="shared" si="7"/>
        <v>80</v>
      </c>
      <c r="H82" s="16">
        <v>5</v>
      </c>
      <c r="I82" s="17">
        <f t="shared" si="8"/>
        <v>71</v>
      </c>
      <c r="J82" s="16">
        <v>44.6242</v>
      </c>
      <c r="K82" s="9">
        <v>81</v>
      </c>
    </row>
    <row r="83" ht="22.5" customHeight="1" spans="1:11">
      <c r="A83" s="10" t="s">
        <v>175</v>
      </c>
      <c r="B83" s="11" t="s">
        <v>176</v>
      </c>
      <c r="C83" s="10" t="s">
        <v>16</v>
      </c>
      <c r="D83" s="16">
        <v>7.5</v>
      </c>
      <c r="E83" s="17">
        <f t="shared" si="6"/>
        <v>60</v>
      </c>
      <c r="F83" s="16">
        <v>28.5621</v>
      </c>
      <c r="G83" s="17">
        <f t="shared" si="7"/>
        <v>82</v>
      </c>
      <c r="H83" s="16">
        <v>5</v>
      </c>
      <c r="I83" s="17">
        <f t="shared" si="8"/>
        <v>71</v>
      </c>
      <c r="J83" s="16">
        <v>41.0621</v>
      </c>
      <c r="K83" s="9">
        <v>82</v>
      </c>
    </row>
    <row r="84" ht="22.5" customHeight="1" spans="1:11">
      <c r="A84" s="10" t="s">
        <v>177</v>
      </c>
      <c r="B84" s="11" t="s">
        <v>178</v>
      </c>
      <c r="C84" s="10" t="s">
        <v>16</v>
      </c>
      <c r="D84" s="16">
        <v>7.8192</v>
      </c>
      <c r="E84" s="17">
        <f t="shared" si="6"/>
        <v>55</v>
      </c>
      <c r="F84" s="16">
        <v>25.3829</v>
      </c>
      <c r="G84" s="17">
        <f t="shared" si="7"/>
        <v>83</v>
      </c>
      <c r="H84" s="16">
        <v>5.625</v>
      </c>
      <c r="I84" s="17">
        <f t="shared" si="8"/>
        <v>58</v>
      </c>
      <c r="J84" s="16">
        <v>38.8271</v>
      </c>
      <c r="K84" s="9">
        <v>83</v>
      </c>
    </row>
    <row r="85" ht="22.5" customHeight="1" spans="1:11">
      <c r="A85" s="10" t="s">
        <v>179</v>
      </c>
      <c r="B85" s="11" t="s">
        <v>180</v>
      </c>
      <c r="C85" s="10" t="s">
        <v>16</v>
      </c>
      <c r="D85" s="16">
        <v>9.2553</v>
      </c>
      <c r="E85" s="17">
        <f t="shared" si="6"/>
        <v>27</v>
      </c>
      <c r="F85" s="16">
        <v>23.4127</v>
      </c>
      <c r="G85" s="17">
        <f t="shared" si="7"/>
        <v>84</v>
      </c>
      <c r="H85" s="16">
        <v>5.8333</v>
      </c>
      <c r="I85" s="17">
        <f t="shared" si="8"/>
        <v>48</v>
      </c>
      <c r="J85" s="16">
        <v>38.5013</v>
      </c>
      <c r="K85" s="9">
        <v>84</v>
      </c>
    </row>
    <row r="86" ht="22.5" customHeight="1" spans="1:11">
      <c r="A86" s="10" t="s">
        <v>181</v>
      </c>
      <c r="B86" s="11" t="s">
        <v>182</v>
      </c>
      <c r="C86" s="10" t="s">
        <v>16</v>
      </c>
      <c r="D86" s="16">
        <v>7.5</v>
      </c>
      <c r="E86" s="17">
        <f t="shared" si="6"/>
        <v>60</v>
      </c>
      <c r="F86" s="16">
        <v>21.3726</v>
      </c>
      <c r="G86" s="17">
        <f t="shared" si="7"/>
        <v>86</v>
      </c>
      <c r="H86" s="16">
        <v>6.875</v>
      </c>
      <c r="I86" s="17">
        <f t="shared" si="8"/>
        <v>24</v>
      </c>
      <c r="J86" s="16">
        <v>35.7476</v>
      </c>
      <c r="K86" s="9">
        <v>85</v>
      </c>
    </row>
    <row r="87" ht="22.5" customHeight="1" spans="1:11">
      <c r="A87" s="10" t="s">
        <v>183</v>
      </c>
      <c r="B87" s="11" t="s">
        <v>184</v>
      </c>
      <c r="C87" s="10" t="s">
        <v>16</v>
      </c>
      <c r="D87" s="16">
        <v>8.7766</v>
      </c>
      <c r="E87" s="17">
        <f t="shared" si="6"/>
        <v>31</v>
      </c>
      <c r="F87" s="16">
        <v>20.817</v>
      </c>
      <c r="G87" s="17">
        <f t="shared" si="7"/>
        <v>87</v>
      </c>
      <c r="H87" s="16">
        <v>5</v>
      </c>
      <c r="I87" s="17">
        <f t="shared" si="8"/>
        <v>71</v>
      </c>
      <c r="J87" s="16">
        <v>34.5936</v>
      </c>
      <c r="K87" s="9">
        <v>86</v>
      </c>
    </row>
    <row r="88" ht="22.5" customHeight="1" spans="1:11">
      <c r="A88" s="10" t="s">
        <v>185</v>
      </c>
      <c r="B88" s="11" t="s">
        <v>186</v>
      </c>
      <c r="C88" s="10" t="s">
        <v>16</v>
      </c>
      <c r="D88" s="16">
        <v>7.5</v>
      </c>
      <c r="E88" s="17">
        <f t="shared" si="6"/>
        <v>60</v>
      </c>
      <c r="F88" s="16">
        <v>21.732</v>
      </c>
      <c r="G88" s="17">
        <f t="shared" si="7"/>
        <v>85</v>
      </c>
      <c r="H88" s="16">
        <v>5</v>
      </c>
      <c r="I88" s="17">
        <f t="shared" si="8"/>
        <v>71</v>
      </c>
      <c r="J88" s="16">
        <v>34.232</v>
      </c>
      <c r="K88" s="9">
        <v>87</v>
      </c>
    </row>
    <row r="89" ht="22.5" customHeight="1" spans="1:11">
      <c r="A89" s="10" t="s">
        <v>187</v>
      </c>
      <c r="B89" s="11" t="s">
        <v>188</v>
      </c>
      <c r="C89" s="10" t="s">
        <v>16</v>
      </c>
      <c r="D89" s="16">
        <v>7.5</v>
      </c>
      <c r="E89" s="17">
        <f t="shared" si="6"/>
        <v>60</v>
      </c>
      <c r="F89" s="16">
        <v>16.1111</v>
      </c>
      <c r="G89" s="17">
        <f t="shared" si="7"/>
        <v>88</v>
      </c>
      <c r="H89" s="16">
        <v>5</v>
      </c>
      <c r="I89" s="17">
        <f t="shared" si="8"/>
        <v>71</v>
      </c>
      <c r="J89" s="16">
        <v>28.6111</v>
      </c>
      <c r="K89" s="9">
        <v>88</v>
      </c>
    </row>
    <row r="90" ht="22.5" customHeight="1" spans="1:11">
      <c r="A90" s="10" t="s">
        <v>189</v>
      </c>
      <c r="B90" s="11" t="s">
        <v>190</v>
      </c>
      <c r="C90" s="10" t="s">
        <v>16</v>
      </c>
      <c r="D90" s="16">
        <v>7.5</v>
      </c>
      <c r="E90" s="17">
        <f t="shared" si="6"/>
        <v>60</v>
      </c>
      <c r="F90" s="16">
        <v>15.0327</v>
      </c>
      <c r="G90" s="17">
        <f t="shared" si="7"/>
        <v>89</v>
      </c>
      <c r="H90" s="16">
        <v>5.2083</v>
      </c>
      <c r="I90" s="17">
        <f t="shared" si="8"/>
        <v>68</v>
      </c>
      <c r="J90" s="16">
        <v>27.741</v>
      </c>
      <c r="K90" s="9">
        <v>89</v>
      </c>
    </row>
    <row r="91" s="13" customFormat="1" spans="1:11">
      <c r="E91" s="18"/>
      <c r="G91" s="18"/>
      <c r="I91" s="18"/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tabSelected="1" workbookViewId="0">
      <selection activeCell="C12" sqref="A1:K38"/>
    </sheetView>
  </sheetViews>
  <sheetFormatPr defaultColWidth="8.89090909090909" defaultRowHeight="14"/>
  <cols>
    <col min="1" max="1" width="10.4636363636364" style="1" customWidth="1"/>
    <col min="2" max="2" width="15.9181818181818" style="1" customWidth="1"/>
    <col min="3" max="3" width="26.8272727272727" style="1" customWidth="1"/>
    <col min="4" max="4" width="23.0090909090909" style="1" customWidth="1"/>
    <col min="5" max="5" width="23.0090909090909" style="2" customWidth="1"/>
    <col min="6" max="6" width="23.0090909090909" style="1" customWidth="1"/>
    <col min="7" max="7" width="23.0090909090909" style="2" customWidth="1"/>
    <col min="8" max="8" width="21.0090909090909" style="1" customWidth="1"/>
    <col min="9" max="9" width="21.0090909090909" style="2" customWidth="1"/>
    <col min="10" max="10" width="11.9181818181818" style="1" customWidth="1"/>
    <col min="11" max="11" width="9.00909090909091" style="1" customWidth="1"/>
    <col min="12" max="16384" width="8.89090909090909" style="1"/>
  </cols>
  <sheetData>
    <row r="1" ht="22.5" customHeight="1" spans="1:11">
      <c r="A1" s="3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3" t="s">
        <v>5</v>
      </c>
      <c r="G1" s="4" t="s">
        <v>6</v>
      </c>
      <c r="H1" s="3" t="s">
        <v>7</v>
      </c>
      <c r="I1" s="4" t="s">
        <v>8</v>
      </c>
      <c r="J1" s="3" t="s">
        <v>9</v>
      </c>
      <c r="K1" s="5" t="s">
        <v>10</v>
      </c>
    </row>
    <row r="2" ht="22.5" customHeight="1" spans="1:11">
      <c r="A2" s="3" t="s">
        <v>191</v>
      </c>
      <c r="B2" s="6" t="s">
        <v>192</v>
      </c>
      <c r="C2" s="3" t="s">
        <v>193</v>
      </c>
      <c r="D2" s="7">
        <v>15</v>
      </c>
      <c r="E2" s="8">
        <f>RANK(D2,$D$2:$D$38,0)</f>
        <v>1</v>
      </c>
      <c r="F2" s="7">
        <v>69.5455</v>
      </c>
      <c r="G2" s="8">
        <f>RANK(F2,$F$2:$F$38,0)</f>
        <v>1</v>
      </c>
      <c r="H2" s="7">
        <v>9.4231</v>
      </c>
      <c r="I2" s="8">
        <f>RANK(H2,$H$2:$H$38,0)</f>
        <v>3</v>
      </c>
      <c r="J2" s="7">
        <v>93.9686</v>
      </c>
      <c r="K2" s="9">
        <v>1</v>
      </c>
    </row>
    <row r="3" ht="22.5" customHeight="1" spans="1:11">
      <c r="A3" s="10" t="s">
        <v>194</v>
      </c>
      <c r="B3" s="11" t="s">
        <v>195</v>
      </c>
      <c r="C3" s="10" t="s">
        <v>193</v>
      </c>
      <c r="D3" s="12">
        <v>13.9328</v>
      </c>
      <c r="E3" s="8">
        <f t="shared" ref="E3:E38" si="0">RANK(D3,$D$2:$D$38,0)</f>
        <v>2</v>
      </c>
      <c r="F3" s="12">
        <v>67.367</v>
      </c>
      <c r="G3" s="8">
        <f t="shared" ref="G3:G38" si="1">RANK(F3,$F$2:$F$38,0)</f>
        <v>2</v>
      </c>
      <c r="H3" s="12">
        <v>8.7692</v>
      </c>
      <c r="I3" s="8">
        <f t="shared" ref="I3:I38" si="2">RANK(H3,$H$2:$H$38,0)</f>
        <v>5</v>
      </c>
      <c r="J3" s="12">
        <v>90.069</v>
      </c>
      <c r="K3" s="9">
        <v>2</v>
      </c>
    </row>
    <row r="4" ht="22.5" customHeight="1" spans="1:11">
      <c r="A4" s="10" t="s">
        <v>196</v>
      </c>
      <c r="B4" s="11" t="s">
        <v>197</v>
      </c>
      <c r="C4" s="10" t="s">
        <v>193</v>
      </c>
      <c r="D4" s="12">
        <v>13.7865</v>
      </c>
      <c r="E4" s="8">
        <f t="shared" si="0"/>
        <v>3</v>
      </c>
      <c r="F4" s="12">
        <v>64.9557</v>
      </c>
      <c r="G4" s="8">
        <f t="shared" si="1"/>
        <v>3</v>
      </c>
      <c r="H4" s="12">
        <v>9.4231</v>
      </c>
      <c r="I4" s="8">
        <f t="shared" si="2"/>
        <v>3</v>
      </c>
      <c r="J4" s="12">
        <v>88.1653</v>
      </c>
      <c r="K4" s="9">
        <v>3</v>
      </c>
    </row>
    <row r="5" ht="22.5" customHeight="1" spans="1:11">
      <c r="A5" s="10" t="s">
        <v>198</v>
      </c>
      <c r="B5" s="11" t="s">
        <v>199</v>
      </c>
      <c r="C5" s="10" t="s">
        <v>193</v>
      </c>
      <c r="D5" s="12">
        <v>13.348</v>
      </c>
      <c r="E5" s="8">
        <f t="shared" si="0"/>
        <v>5</v>
      </c>
      <c r="F5" s="12">
        <v>61.5633</v>
      </c>
      <c r="G5" s="8">
        <f t="shared" si="1"/>
        <v>6</v>
      </c>
      <c r="H5" s="12">
        <v>10</v>
      </c>
      <c r="I5" s="8">
        <f t="shared" si="2"/>
        <v>1</v>
      </c>
      <c r="J5" s="12">
        <v>84.9113</v>
      </c>
      <c r="K5" s="9">
        <v>4</v>
      </c>
    </row>
    <row r="6" ht="22.5" customHeight="1" spans="1:11">
      <c r="A6" s="10" t="s">
        <v>200</v>
      </c>
      <c r="B6" s="11" t="s">
        <v>201</v>
      </c>
      <c r="C6" s="10" t="s">
        <v>193</v>
      </c>
      <c r="D6" s="12">
        <v>11.6667</v>
      </c>
      <c r="E6" s="8">
        <f t="shared" si="0"/>
        <v>8</v>
      </c>
      <c r="F6" s="12">
        <v>63.9911</v>
      </c>
      <c r="G6" s="8">
        <f t="shared" si="1"/>
        <v>5</v>
      </c>
      <c r="H6" s="12">
        <v>7.9423</v>
      </c>
      <c r="I6" s="8">
        <f t="shared" si="2"/>
        <v>9</v>
      </c>
      <c r="J6" s="12">
        <v>83.6001</v>
      </c>
      <c r="K6" s="9">
        <v>5</v>
      </c>
    </row>
    <row r="7" ht="22.5" customHeight="1" spans="1:11">
      <c r="A7" s="10" t="s">
        <v>202</v>
      </c>
      <c r="B7" s="11" t="s">
        <v>203</v>
      </c>
      <c r="C7" s="10" t="s">
        <v>193</v>
      </c>
      <c r="D7" s="12">
        <v>9.7661</v>
      </c>
      <c r="E7" s="8">
        <f t="shared" si="0"/>
        <v>11</v>
      </c>
      <c r="F7" s="12">
        <v>64.7727</v>
      </c>
      <c r="G7" s="8">
        <f t="shared" si="1"/>
        <v>4</v>
      </c>
      <c r="H7" s="12">
        <v>8.2885</v>
      </c>
      <c r="I7" s="8">
        <f t="shared" si="2"/>
        <v>7</v>
      </c>
      <c r="J7" s="12">
        <v>82.8273</v>
      </c>
      <c r="K7" s="9">
        <v>6</v>
      </c>
    </row>
    <row r="8" ht="22.5" customHeight="1" spans="1:11">
      <c r="A8" s="10" t="s">
        <v>204</v>
      </c>
      <c r="B8" s="11" t="s">
        <v>205</v>
      </c>
      <c r="C8" s="10" t="s">
        <v>193</v>
      </c>
      <c r="D8" s="12">
        <v>12.5439</v>
      </c>
      <c r="E8" s="8">
        <f t="shared" si="0"/>
        <v>6</v>
      </c>
      <c r="F8" s="12">
        <v>60.0388</v>
      </c>
      <c r="G8" s="8">
        <f t="shared" si="1"/>
        <v>8</v>
      </c>
      <c r="H8" s="12">
        <v>8.0769</v>
      </c>
      <c r="I8" s="8">
        <f t="shared" si="2"/>
        <v>8</v>
      </c>
      <c r="J8" s="12">
        <v>80.6596</v>
      </c>
      <c r="K8" s="9">
        <v>7</v>
      </c>
    </row>
    <row r="9" ht="22.5" customHeight="1" spans="1:11">
      <c r="A9" s="10" t="s">
        <v>206</v>
      </c>
      <c r="B9" s="11" t="s">
        <v>207</v>
      </c>
      <c r="C9" s="10" t="s">
        <v>193</v>
      </c>
      <c r="D9" s="12">
        <v>11.6082</v>
      </c>
      <c r="E9" s="8">
        <f t="shared" si="0"/>
        <v>9</v>
      </c>
      <c r="F9" s="12">
        <v>59.285</v>
      </c>
      <c r="G9" s="8">
        <f t="shared" si="1"/>
        <v>10</v>
      </c>
      <c r="H9" s="12">
        <v>7.5577</v>
      </c>
      <c r="I9" s="8">
        <f t="shared" si="2"/>
        <v>13</v>
      </c>
      <c r="J9" s="12">
        <v>78.4509</v>
      </c>
      <c r="K9" s="9">
        <v>8</v>
      </c>
    </row>
    <row r="10" ht="22.5" customHeight="1" spans="1:11">
      <c r="A10" s="10" t="s">
        <v>208</v>
      </c>
      <c r="B10" s="11" t="s">
        <v>209</v>
      </c>
      <c r="C10" s="10" t="s">
        <v>193</v>
      </c>
      <c r="D10" s="12">
        <v>9.2544</v>
      </c>
      <c r="E10" s="8">
        <f t="shared" si="0"/>
        <v>14</v>
      </c>
      <c r="F10" s="12">
        <v>61.3137</v>
      </c>
      <c r="G10" s="8">
        <f t="shared" si="1"/>
        <v>7</v>
      </c>
      <c r="H10" s="12">
        <v>7.4039</v>
      </c>
      <c r="I10" s="8">
        <f t="shared" si="2"/>
        <v>16</v>
      </c>
      <c r="J10" s="12">
        <v>77.972</v>
      </c>
      <c r="K10" s="9">
        <v>9</v>
      </c>
    </row>
    <row r="11" ht="22.5" customHeight="1" spans="1:11">
      <c r="A11" s="10" t="s">
        <v>210</v>
      </c>
      <c r="B11" s="11" t="s">
        <v>211</v>
      </c>
      <c r="C11" s="10" t="s">
        <v>193</v>
      </c>
      <c r="D11" s="12">
        <v>12.0322</v>
      </c>
      <c r="E11" s="8">
        <f t="shared" si="0"/>
        <v>7</v>
      </c>
      <c r="F11" s="12">
        <v>58.52</v>
      </c>
      <c r="G11" s="8">
        <f t="shared" si="1"/>
        <v>11</v>
      </c>
      <c r="H11" s="12">
        <v>6.4423</v>
      </c>
      <c r="I11" s="8">
        <f t="shared" si="2"/>
        <v>24</v>
      </c>
      <c r="J11" s="12">
        <v>76.9945</v>
      </c>
      <c r="K11" s="9">
        <v>10</v>
      </c>
    </row>
    <row r="12" ht="22.5" customHeight="1" spans="1:11">
      <c r="A12" s="10" t="s">
        <v>212</v>
      </c>
      <c r="B12" s="11" t="s">
        <v>213</v>
      </c>
      <c r="C12" s="10" t="s">
        <v>193</v>
      </c>
      <c r="D12" s="12">
        <v>11.0088</v>
      </c>
      <c r="E12" s="8">
        <f t="shared" si="0"/>
        <v>10</v>
      </c>
      <c r="F12" s="12">
        <v>57.1564</v>
      </c>
      <c r="G12" s="8">
        <f t="shared" si="1"/>
        <v>12</v>
      </c>
      <c r="H12" s="12">
        <v>8.5577</v>
      </c>
      <c r="I12" s="8">
        <f t="shared" si="2"/>
        <v>6</v>
      </c>
      <c r="J12" s="12">
        <v>76.7229</v>
      </c>
      <c r="K12" s="9">
        <v>11</v>
      </c>
    </row>
    <row r="13" ht="22.5" customHeight="1" spans="1:11">
      <c r="A13" s="10" t="s">
        <v>214</v>
      </c>
      <c r="B13" s="11" t="s">
        <v>215</v>
      </c>
      <c r="C13" s="10" t="s">
        <v>193</v>
      </c>
      <c r="D13" s="12">
        <v>7.7193</v>
      </c>
      <c r="E13" s="8">
        <f t="shared" si="0"/>
        <v>21</v>
      </c>
      <c r="F13" s="12">
        <v>59.3681</v>
      </c>
      <c r="G13" s="8">
        <f t="shared" si="1"/>
        <v>9</v>
      </c>
      <c r="H13" s="12">
        <v>9.4904</v>
      </c>
      <c r="I13" s="8">
        <f t="shared" si="2"/>
        <v>2</v>
      </c>
      <c r="J13" s="12">
        <v>76.5778</v>
      </c>
      <c r="K13" s="9">
        <v>12</v>
      </c>
    </row>
    <row r="14" ht="22.5" customHeight="1" spans="1:11">
      <c r="A14" s="10" t="s">
        <v>216</v>
      </c>
      <c r="B14" s="11" t="s">
        <v>217</v>
      </c>
      <c r="C14" s="10" t="s">
        <v>193</v>
      </c>
      <c r="D14" s="12">
        <v>9.0351</v>
      </c>
      <c r="E14" s="8">
        <f t="shared" si="0"/>
        <v>15</v>
      </c>
      <c r="F14" s="12">
        <v>57.0566</v>
      </c>
      <c r="G14" s="8">
        <f t="shared" si="1"/>
        <v>13</v>
      </c>
      <c r="H14" s="12">
        <v>7.7885</v>
      </c>
      <c r="I14" s="8">
        <f t="shared" si="2"/>
        <v>10</v>
      </c>
      <c r="J14" s="12">
        <v>73.8802</v>
      </c>
      <c r="K14" s="9">
        <v>13</v>
      </c>
    </row>
    <row r="15" ht="22.5" customHeight="1" spans="1:11">
      <c r="A15" s="10" t="s">
        <v>218</v>
      </c>
      <c r="B15" s="11" t="s">
        <v>219</v>
      </c>
      <c r="C15" s="10" t="s">
        <v>193</v>
      </c>
      <c r="D15" s="12">
        <v>13.4211</v>
      </c>
      <c r="E15" s="8">
        <f t="shared" si="0"/>
        <v>4</v>
      </c>
      <c r="F15" s="12">
        <v>51.4191</v>
      </c>
      <c r="G15" s="8">
        <f t="shared" si="1"/>
        <v>22</v>
      </c>
      <c r="H15" s="12">
        <v>7.5962</v>
      </c>
      <c r="I15" s="8">
        <f t="shared" si="2"/>
        <v>12</v>
      </c>
      <c r="J15" s="12">
        <v>72.4364</v>
      </c>
      <c r="K15" s="9">
        <v>14</v>
      </c>
    </row>
    <row r="16" ht="22.5" customHeight="1" spans="1:11">
      <c r="A16" s="10" t="s">
        <v>220</v>
      </c>
      <c r="B16" s="11" t="s">
        <v>221</v>
      </c>
      <c r="C16" s="10" t="s">
        <v>193</v>
      </c>
      <c r="D16" s="12">
        <v>7.5</v>
      </c>
      <c r="E16" s="8">
        <f t="shared" si="0"/>
        <v>23</v>
      </c>
      <c r="F16" s="12">
        <v>56.9235</v>
      </c>
      <c r="G16" s="8">
        <f t="shared" si="1"/>
        <v>14</v>
      </c>
      <c r="H16" s="12">
        <v>6.5385</v>
      </c>
      <c r="I16" s="8">
        <f t="shared" si="2"/>
        <v>23</v>
      </c>
      <c r="J16" s="12">
        <v>70.962</v>
      </c>
      <c r="K16" s="9">
        <v>15</v>
      </c>
    </row>
    <row r="17" ht="22.5" customHeight="1" spans="1:11">
      <c r="A17" s="10" t="s">
        <v>222</v>
      </c>
      <c r="B17" s="11" t="s">
        <v>223</v>
      </c>
      <c r="C17" s="10" t="s">
        <v>193</v>
      </c>
      <c r="D17" s="12">
        <v>7.5731</v>
      </c>
      <c r="E17" s="8">
        <f t="shared" si="0"/>
        <v>22</v>
      </c>
      <c r="F17" s="12">
        <v>55.6431</v>
      </c>
      <c r="G17" s="8">
        <f t="shared" si="1"/>
        <v>16</v>
      </c>
      <c r="H17" s="12">
        <v>7.6923</v>
      </c>
      <c r="I17" s="8">
        <f t="shared" si="2"/>
        <v>11</v>
      </c>
      <c r="J17" s="12">
        <v>70.9085</v>
      </c>
      <c r="K17" s="9">
        <v>16</v>
      </c>
    </row>
    <row r="18" ht="22.5" customHeight="1" spans="1:11">
      <c r="A18" s="10" t="s">
        <v>224</v>
      </c>
      <c r="B18" s="11" t="s">
        <v>225</v>
      </c>
      <c r="C18" s="10" t="s">
        <v>193</v>
      </c>
      <c r="D18" s="12">
        <v>8.3041</v>
      </c>
      <c r="E18" s="8">
        <f t="shared" si="0"/>
        <v>18</v>
      </c>
      <c r="F18" s="12">
        <v>55.8259</v>
      </c>
      <c r="G18" s="8">
        <f t="shared" si="1"/>
        <v>15</v>
      </c>
      <c r="H18" s="12">
        <v>6.6346</v>
      </c>
      <c r="I18" s="8">
        <f t="shared" si="2"/>
        <v>20</v>
      </c>
      <c r="J18" s="12">
        <v>70.7646</v>
      </c>
      <c r="K18" s="9">
        <v>17</v>
      </c>
    </row>
    <row r="19" ht="22.5" customHeight="1" spans="1:11">
      <c r="A19" s="10" t="s">
        <v>226</v>
      </c>
      <c r="B19" s="11" t="s">
        <v>227</v>
      </c>
      <c r="C19" s="10" t="s">
        <v>193</v>
      </c>
      <c r="D19" s="12">
        <v>8.6696</v>
      </c>
      <c r="E19" s="8">
        <f t="shared" si="0"/>
        <v>16</v>
      </c>
      <c r="F19" s="12">
        <v>55.2106</v>
      </c>
      <c r="G19" s="8">
        <f t="shared" si="1"/>
        <v>17</v>
      </c>
      <c r="H19" s="12">
        <v>5.6731</v>
      </c>
      <c r="I19" s="8">
        <f t="shared" si="2"/>
        <v>30</v>
      </c>
      <c r="J19" s="12">
        <v>69.5533</v>
      </c>
      <c r="K19" s="9">
        <v>18</v>
      </c>
    </row>
    <row r="20" ht="22.5" customHeight="1" spans="1:11">
      <c r="A20" s="10" t="s">
        <v>228</v>
      </c>
      <c r="B20" s="11" t="s">
        <v>229</v>
      </c>
      <c r="C20" s="10" t="s">
        <v>193</v>
      </c>
      <c r="D20" s="12">
        <v>8.0117</v>
      </c>
      <c r="E20" s="8">
        <f t="shared" si="0"/>
        <v>20</v>
      </c>
      <c r="F20" s="12">
        <v>53.2484</v>
      </c>
      <c r="G20" s="8">
        <f t="shared" si="1"/>
        <v>20</v>
      </c>
      <c r="H20" s="12">
        <v>7</v>
      </c>
      <c r="I20" s="8">
        <f t="shared" si="2"/>
        <v>17</v>
      </c>
      <c r="J20" s="12">
        <v>68.2601</v>
      </c>
      <c r="K20" s="9">
        <v>19</v>
      </c>
    </row>
    <row r="21" ht="22.5" customHeight="1" spans="1:11">
      <c r="A21" s="10" t="s">
        <v>230</v>
      </c>
      <c r="B21" s="11" t="s">
        <v>231</v>
      </c>
      <c r="C21" s="10" t="s">
        <v>193</v>
      </c>
      <c r="D21" s="12">
        <v>7.5</v>
      </c>
      <c r="E21" s="8">
        <f t="shared" si="0"/>
        <v>23</v>
      </c>
      <c r="F21" s="12">
        <v>53.7473</v>
      </c>
      <c r="G21" s="8">
        <f t="shared" si="1"/>
        <v>19</v>
      </c>
      <c r="H21" s="12">
        <v>6.6346</v>
      </c>
      <c r="I21" s="8">
        <f t="shared" si="2"/>
        <v>20</v>
      </c>
      <c r="J21" s="12">
        <v>67.8819</v>
      </c>
      <c r="K21" s="9">
        <v>20</v>
      </c>
    </row>
    <row r="22" ht="22.5" customHeight="1" spans="1:11">
      <c r="A22" s="10" t="s">
        <v>232</v>
      </c>
      <c r="B22" s="11" t="s">
        <v>233</v>
      </c>
      <c r="C22" s="10" t="s">
        <v>193</v>
      </c>
      <c r="D22" s="12">
        <v>8.1383</v>
      </c>
      <c r="E22" s="8">
        <f t="shared" si="0"/>
        <v>19</v>
      </c>
      <c r="F22" s="12">
        <v>54.6919</v>
      </c>
      <c r="G22" s="8">
        <f t="shared" si="1"/>
        <v>18</v>
      </c>
      <c r="H22" s="12">
        <v>5</v>
      </c>
      <c r="I22" s="8">
        <f t="shared" si="2"/>
        <v>33</v>
      </c>
      <c r="J22" s="12">
        <v>67.8302</v>
      </c>
      <c r="K22" s="9">
        <v>21</v>
      </c>
    </row>
    <row r="23" ht="22.5" customHeight="1" spans="1:11">
      <c r="A23" s="10" t="s">
        <v>234</v>
      </c>
      <c r="B23" s="11" t="s">
        <v>235</v>
      </c>
      <c r="C23" s="10" t="s">
        <v>193</v>
      </c>
      <c r="D23" s="12">
        <v>9.4737</v>
      </c>
      <c r="E23" s="8">
        <f t="shared" si="0"/>
        <v>13</v>
      </c>
      <c r="F23" s="12">
        <v>48.1098</v>
      </c>
      <c r="G23" s="8">
        <f t="shared" si="1"/>
        <v>27</v>
      </c>
      <c r="H23" s="12">
        <v>7.5</v>
      </c>
      <c r="I23" s="8">
        <f t="shared" si="2"/>
        <v>14</v>
      </c>
      <c r="J23" s="12">
        <v>65.0835</v>
      </c>
      <c r="K23" s="9">
        <v>22</v>
      </c>
    </row>
    <row r="24" ht="22.5" customHeight="1" spans="1:11">
      <c r="A24" s="10" t="s">
        <v>236</v>
      </c>
      <c r="B24" s="11" t="s">
        <v>237</v>
      </c>
      <c r="C24" s="10" t="s">
        <v>193</v>
      </c>
      <c r="D24" s="12">
        <v>7.5</v>
      </c>
      <c r="E24" s="8">
        <f t="shared" si="0"/>
        <v>23</v>
      </c>
      <c r="F24" s="12">
        <v>50.5544</v>
      </c>
      <c r="G24" s="8">
        <f t="shared" si="1"/>
        <v>23</v>
      </c>
      <c r="H24" s="12">
        <v>6.7308</v>
      </c>
      <c r="I24" s="8">
        <f t="shared" si="2"/>
        <v>18</v>
      </c>
      <c r="J24" s="12">
        <v>64.7852</v>
      </c>
      <c r="K24" s="9">
        <v>23</v>
      </c>
    </row>
    <row r="25" ht="22.5" customHeight="1" spans="1:11">
      <c r="A25" s="10" t="s">
        <v>238</v>
      </c>
      <c r="B25" s="11" t="s">
        <v>239</v>
      </c>
      <c r="C25" s="10" t="s">
        <v>193</v>
      </c>
      <c r="D25" s="12">
        <v>7.5</v>
      </c>
      <c r="E25" s="8">
        <f t="shared" si="0"/>
        <v>23</v>
      </c>
      <c r="F25" s="12">
        <v>51.4856</v>
      </c>
      <c r="G25" s="8">
        <f t="shared" si="1"/>
        <v>21</v>
      </c>
      <c r="H25" s="12">
        <v>5</v>
      </c>
      <c r="I25" s="8">
        <f t="shared" si="2"/>
        <v>33</v>
      </c>
      <c r="J25" s="12">
        <v>63.9856</v>
      </c>
      <c r="K25" s="9">
        <v>24</v>
      </c>
    </row>
    <row r="26" ht="22.5" customHeight="1" spans="1:11">
      <c r="A26" s="10" t="s">
        <v>240</v>
      </c>
      <c r="B26" s="11" t="s">
        <v>241</v>
      </c>
      <c r="C26" s="10" t="s">
        <v>193</v>
      </c>
      <c r="D26" s="12">
        <v>7.5</v>
      </c>
      <c r="E26" s="8">
        <f t="shared" si="0"/>
        <v>23</v>
      </c>
      <c r="F26" s="12">
        <v>49.7561</v>
      </c>
      <c r="G26" s="8">
        <f t="shared" si="1"/>
        <v>24</v>
      </c>
      <c r="H26" s="12">
        <v>5.9615</v>
      </c>
      <c r="I26" s="8">
        <f t="shared" si="2"/>
        <v>26</v>
      </c>
      <c r="J26" s="12">
        <v>63.2176</v>
      </c>
      <c r="K26" s="9">
        <v>25</v>
      </c>
    </row>
    <row r="27" ht="22.5" customHeight="1" spans="1:11">
      <c r="A27" s="10" t="s">
        <v>242</v>
      </c>
      <c r="B27" s="11" t="s">
        <v>243</v>
      </c>
      <c r="C27" s="10" t="s">
        <v>193</v>
      </c>
      <c r="D27" s="12">
        <v>7.5</v>
      </c>
      <c r="E27" s="8">
        <f t="shared" si="0"/>
        <v>23</v>
      </c>
      <c r="F27" s="12">
        <v>47.8437</v>
      </c>
      <c r="G27" s="8">
        <f t="shared" si="1"/>
        <v>28</v>
      </c>
      <c r="H27" s="12">
        <v>7.5</v>
      </c>
      <c r="I27" s="8">
        <f t="shared" si="2"/>
        <v>14</v>
      </c>
      <c r="J27" s="12">
        <v>62.8437</v>
      </c>
      <c r="K27" s="9">
        <v>26</v>
      </c>
    </row>
    <row r="28" ht="22.5" customHeight="1" spans="1:11">
      <c r="A28" s="3" t="s">
        <v>244</v>
      </c>
      <c r="B28" s="6" t="s">
        <v>245</v>
      </c>
      <c r="C28" s="3" t="s">
        <v>193</v>
      </c>
      <c r="D28" s="7">
        <v>7.5</v>
      </c>
      <c r="E28" s="8">
        <f t="shared" si="0"/>
        <v>23</v>
      </c>
      <c r="F28" s="7">
        <v>48.8249</v>
      </c>
      <c r="G28" s="8">
        <f t="shared" si="1"/>
        <v>25</v>
      </c>
      <c r="H28" s="7">
        <v>5.9615</v>
      </c>
      <c r="I28" s="8">
        <f t="shared" si="2"/>
        <v>26</v>
      </c>
      <c r="J28" s="7">
        <v>62.2864</v>
      </c>
      <c r="K28" s="9">
        <v>27</v>
      </c>
    </row>
    <row r="29" ht="22.5" customHeight="1" spans="1:11">
      <c r="A29" s="10" t="s">
        <v>246</v>
      </c>
      <c r="B29" s="11" t="s">
        <v>247</v>
      </c>
      <c r="C29" s="10" t="s">
        <v>193</v>
      </c>
      <c r="D29" s="12">
        <v>7.5</v>
      </c>
      <c r="E29" s="8">
        <f t="shared" si="0"/>
        <v>23</v>
      </c>
      <c r="F29" s="12">
        <v>48.4257</v>
      </c>
      <c r="G29" s="8">
        <f t="shared" si="1"/>
        <v>26</v>
      </c>
      <c r="H29" s="12">
        <v>5.5769</v>
      </c>
      <c r="I29" s="8">
        <f t="shared" si="2"/>
        <v>31</v>
      </c>
      <c r="J29" s="12">
        <v>61.5026</v>
      </c>
      <c r="K29" s="9">
        <v>28</v>
      </c>
    </row>
    <row r="30" ht="22.5" customHeight="1" spans="1:11">
      <c r="A30" s="10" t="s">
        <v>248</v>
      </c>
      <c r="B30" s="11" t="s">
        <v>249</v>
      </c>
      <c r="C30" s="10" t="s">
        <v>193</v>
      </c>
      <c r="D30" s="12">
        <v>7.5</v>
      </c>
      <c r="E30" s="8">
        <f t="shared" si="0"/>
        <v>23</v>
      </c>
      <c r="F30" s="12">
        <v>47.6275</v>
      </c>
      <c r="G30" s="8">
        <f t="shared" si="1"/>
        <v>29</v>
      </c>
      <c r="H30" s="12">
        <v>5.3846</v>
      </c>
      <c r="I30" s="8">
        <f t="shared" si="2"/>
        <v>32</v>
      </c>
      <c r="J30" s="12">
        <v>60.5121</v>
      </c>
      <c r="K30" s="9">
        <v>29</v>
      </c>
    </row>
    <row r="31" ht="22.5" customHeight="1" spans="1:11">
      <c r="A31" s="10" t="s">
        <v>250</v>
      </c>
      <c r="B31" s="11" t="s">
        <v>251</v>
      </c>
      <c r="C31" s="10" t="s">
        <v>193</v>
      </c>
      <c r="D31" s="12">
        <v>7.5</v>
      </c>
      <c r="E31" s="8">
        <f t="shared" si="0"/>
        <v>23</v>
      </c>
      <c r="F31" s="12">
        <v>47.0588</v>
      </c>
      <c r="G31" s="8">
        <f t="shared" si="1"/>
        <v>30</v>
      </c>
      <c r="H31" s="12">
        <v>5.8333</v>
      </c>
      <c r="I31" s="8">
        <f t="shared" si="2"/>
        <v>29</v>
      </c>
      <c r="J31" s="12">
        <v>60.3921</v>
      </c>
      <c r="K31" s="9">
        <v>30</v>
      </c>
    </row>
    <row r="32" ht="22.5" customHeight="1" spans="1:11">
      <c r="A32" s="10" t="s">
        <v>252</v>
      </c>
      <c r="B32" s="11" t="s">
        <v>253</v>
      </c>
      <c r="C32" s="10" t="s">
        <v>193</v>
      </c>
      <c r="D32" s="12">
        <v>9.6199</v>
      </c>
      <c r="E32" s="8">
        <f t="shared" si="0"/>
        <v>12</v>
      </c>
      <c r="F32" s="12">
        <v>43.8581</v>
      </c>
      <c r="G32" s="8">
        <f t="shared" si="1"/>
        <v>33</v>
      </c>
      <c r="H32" s="12">
        <v>5.9615</v>
      </c>
      <c r="I32" s="8">
        <f t="shared" si="2"/>
        <v>26</v>
      </c>
      <c r="J32" s="12">
        <v>59.4395</v>
      </c>
      <c r="K32" s="9">
        <v>31</v>
      </c>
    </row>
    <row r="33" ht="22.5" customHeight="1" spans="1:11">
      <c r="A33" s="10" t="s">
        <v>254</v>
      </c>
      <c r="B33" s="11" t="s">
        <v>255</v>
      </c>
      <c r="C33" s="10" t="s">
        <v>193</v>
      </c>
      <c r="D33" s="12">
        <v>7.5</v>
      </c>
      <c r="E33" s="8">
        <f t="shared" si="0"/>
        <v>23</v>
      </c>
      <c r="F33" s="12">
        <v>46.5632</v>
      </c>
      <c r="G33" s="8">
        <f t="shared" si="1"/>
        <v>31</v>
      </c>
      <c r="H33" s="12">
        <v>5</v>
      </c>
      <c r="I33" s="8">
        <f t="shared" si="2"/>
        <v>33</v>
      </c>
      <c r="J33" s="12">
        <v>59.0632</v>
      </c>
      <c r="K33" s="9">
        <v>32</v>
      </c>
    </row>
    <row r="34" ht="22.5" customHeight="1" spans="1:11">
      <c r="A34" s="10" t="s">
        <v>256</v>
      </c>
      <c r="B34" s="11" t="s">
        <v>257</v>
      </c>
      <c r="C34" s="10" t="s">
        <v>193</v>
      </c>
      <c r="D34" s="12">
        <v>7.5</v>
      </c>
      <c r="E34" s="8">
        <f t="shared" si="0"/>
        <v>23</v>
      </c>
      <c r="F34" s="12">
        <v>44.7007</v>
      </c>
      <c r="G34" s="8">
        <f t="shared" si="1"/>
        <v>32</v>
      </c>
      <c r="H34" s="12">
        <v>6.1539</v>
      </c>
      <c r="I34" s="8">
        <f t="shared" si="2"/>
        <v>25</v>
      </c>
      <c r="J34" s="12">
        <v>58.3546</v>
      </c>
      <c r="K34" s="9">
        <v>33</v>
      </c>
    </row>
    <row r="35" ht="22.5" customHeight="1" spans="1:11">
      <c r="A35" s="10" t="s">
        <v>258</v>
      </c>
      <c r="B35" s="11" t="s">
        <v>259</v>
      </c>
      <c r="C35" s="10" t="s">
        <v>193</v>
      </c>
      <c r="D35" s="12">
        <v>7.5</v>
      </c>
      <c r="E35" s="8">
        <f t="shared" si="0"/>
        <v>23</v>
      </c>
      <c r="F35" s="12">
        <v>41.9623</v>
      </c>
      <c r="G35" s="8">
        <f t="shared" si="1"/>
        <v>34</v>
      </c>
      <c r="H35" s="12">
        <v>6.7308</v>
      </c>
      <c r="I35" s="8">
        <f t="shared" si="2"/>
        <v>18</v>
      </c>
      <c r="J35" s="12">
        <v>56.1931</v>
      </c>
      <c r="K35" s="9">
        <v>34</v>
      </c>
    </row>
    <row r="36" ht="22.5" customHeight="1" spans="1:11">
      <c r="A36" s="10" t="s">
        <v>260</v>
      </c>
      <c r="B36" s="11" t="s">
        <v>261</v>
      </c>
      <c r="C36" s="10" t="s">
        <v>193</v>
      </c>
      <c r="D36" s="12">
        <v>7.5</v>
      </c>
      <c r="E36" s="8">
        <f t="shared" si="0"/>
        <v>23</v>
      </c>
      <c r="F36" s="12">
        <v>39.5676</v>
      </c>
      <c r="G36" s="8">
        <f t="shared" si="1"/>
        <v>35</v>
      </c>
      <c r="H36" s="12">
        <v>5</v>
      </c>
      <c r="I36" s="8">
        <f t="shared" si="2"/>
        <v>33</v>
      </c>
      <c r="J36" s="12">
        <v>52.0676</v>
      </c>
      <c r="K36" s="9">
        <v>35</v>
      </c>
    </row>
    <row r="37" ht="22.5" customHeight="1" spans="1:11">
      <c r="A37" s="10" t="s">
        <v>262</v>
      </c>
      <c r="B37" s="11" t="s">
        <v>263</v>
      </c>
      <c r="C37" s="10" t="s">
        <v>193</v>
      </c>
      <c r="D37" s="12">
        <v>8.3772</v>
      </c>
      <c r="E37" s="8">
        <f t="shared" si="0"/>
        <v>17</v>
      </c>
      <c r="F37" s="12">
        <v>36.5078</v>
      </c>
      <c r="G37" s="8">
        <f t="shared" si="1"/>
        <v>36</v>
      </c>
      <c r="H37" s="12">
        <v>6.6346</v>
      </c>
      <c r="I37" s="8">
        <f t="shared" si="2"/>
        <v>20</v>
      </c>
      <c r="J37" s="12">
        <v>51.5196</v>
      </c>
      <c r="K37" s="9">
        <v>36</v>
      </c>
    </row>
    <row r="38" ht="22.5" customHeight="1" spans="1:11">
      <c r="A38" s="10" t="s">
        <v>264</v>
      </c>
      <c r="B38" s="11" t="s">
        <v>265</v>
      </c>
      <c r="C38" s="10" t="s">
        <v>193</v>
      </c>
      <c r="D38" s="12">
        <v>7.5</v>
      </c>
      <c r="E38" s="8">
        <f t="shared" si="0"/>
        <v>23</v>
      </c>
      <c r="F38" s="12">
        <v>36.1086</v>
      </c>
      <c r="G38" s="8">
        <f t="shared" si="1"/>
        <v>37</v>
      </c>
      <c r="H38" s="12">
        <v>5</v>
      </c>
      <c r="I38" s="8">
        <f t="shared" si="2"/>
        <v>33</v>
      </c>
      <c r="J38" s="12">
        <v>48.6086</v>
      </c>
      <c r="K38" s="9">
        <v>37</v>
      </c>
    </row>
  </sheetData>
  <sortState ref="A2:J38">
    <sortCondition ref="J2:J38" descending="1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智慧</vt:lpstr>
      <vt:lpstr>双学位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巷尾花店</cp:lastModifiedBy>
  <dcterms:created xsi:type="dcterms:W3CDTF">2026-09-13T00:54:00Z</dcterms:created>
  <dcterms:modified xsi:type="dcterms:W3CDTF">2026-09-16T13:13:45Z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375B1EF22E114D3EB945F441DFABBDA2_13</vt:lpwstr>
  </property>
  <property fmtid="{D5CDD505-2E9C-101B-9397-08002B2CF9AE}" pid="4" name="CalculationRule">
    <vt:i4>0</vt:i4>
  </property>
</Properties>
</file>