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" windowWidth="15576" windowHeight="11592"/>
  </bookViews>
  <sheets>
    <sheet name="Sheet1" sheetId="3" r:id="rId1"/>
  </sheets>
  <calcPr calcId="125725"/>
</workbook>
</file>

<file path=xl/calcChain.xml><?xml version="1.0" encoding="utf-8"?>
<calcChain xmlns="http://schemas.openxmlformats.org/spreadsheetml/2006/main">
  <c r="F35" i="3"/>
  <c r="P4"/>
  <c r="P6"/>
  <c r="P7"/>
  <c r="P12"/>
  <c r="I35"/>
  <c r="P5"/>
  <c r="P23"/>
  <c r="P22"/>
  <c r="P34"/>
  <c r="P33"/>
  <c r="P32"/>
  <c r="P30"/>
  <c r="P29"/>
  <c r="P21"/>
  <c r="O35"/>
  <c r="N35"/>
  <c r="M35"/>
  <c r="L35"/>
  <c r="K35"/>
  <c r="J35"/>
  <c r="H35"/>
  <c r="G35"/>
  <c r="E35"/>
  <c r="D35"/>
  <c r="C35"/>
  <c r="B35"/>
  <c r="P20"/>
  <c r="P19"/>
  <c r="P18"/>
  <c r="P17"/>
  <c r="P13"/>
  <c r="P11"/>
  <c r="P9"/>
  <c r="P8"/>
  <c r="P28"/>
  <c r="P31"/>
  <c r="P27"/>
  <c r="P26"/>
  <c r="P25"/>
  <c r="P24"/>
  <c r="P16"/>
  <c r="P15"/>
  <c r="P14"/>
  <c r="P10"/>
  <c r="P3"/>
  <c r="P35" l="1"/>
</calcChain>
</file>

<file path=xl/sharedStrings.xml><?xml version="1.0" encoding="utf-8"?>
<sst xmlns="http://schemas.openxmlformats.org/spreadsheetml/2006/main" count="58" uniqueCount="58">
  <si>
    <t>生物</t>
    <phoneticPr fontId="2" type="noConversion"/>
  </si>
  <si>
    <t>文学</t>
    <phoneticPr fontId="2" type="noConversion"/>
  </si>
  <si>
    <t>合计</t>
    <phoneticPr fontId="2" type="noConversion"/>
  </si>
  <si>
    <t>国培需要人数</t>
    <phoneticPr fontId="1" type="noConversion"/>
  </si>
  <si>
    <t>新乡市十六中</t>
    <phoneticPr fontId="1" type="noConversion"/>
  </si>
  <si>
    <t>原阳县实验高中</t>
    <phoneticPr fontId="1" type="noConversion"/>
  </si>
  <si>
    <t>汤阴一中</t>
    <phoneticPr fontId="1" type="noConversion"/>
  </si>
  <si>
    <t>类别/实习学校</t>
    <phoneticPr fontId="2" type="noConversion"/>
  </si>
  <si>
    <t>数学</t>
    <phoneticPr fontId="2" type="noConversion"/>
  </si>
  <si>
    <t>物理</t>
    <phoneticPr fontId="2" type="noConversion"/>
  </si>
  <si>
    <t>化学</t>
    <phoneticPr fontId="2" type="noConversion"/>
  </si>
  <si>
    <t>水产</t>
    <phoneticPr fontId="1" type="noConversion"/>
  </si>
  <si>
    <t>外语</t>
    <phoneticPr fontId="2" type="noConversion"/>
  </si>
  <si>
    <t>体育</t>
    <phoneticPr fontId="2" type="noConversion"/>
  </si>
  <si>
    <t>政管</t>
    <phoneticPr fontId="2" type="noConversion"/>
  </si>
  <si>
    <t>历史</t>
    <phoneticPr fontId="2" type="noConversion"/>
  </si>
  <si>
    <t xml:space="preserve"> 教育</t>
    <phoneticPr fontId="2" type="noConversion"/>
  </si>
  <si>
    <t>计科</t>
    <phoneticPr fontId="2" type="noConversion"/>
  </si>
  <si>
    <t>美术</t>
    <phoneticPr fontId="2" type="noConversion"/>
  </si>
  <si>
    <t>音乐</t>
    <phoneticPr fontId="2" type="noConversion"/>
  </si>
  <si>
    <t>备注</t>
    <phoneticPr fontId="1" type="noConversion"/>
  </si>
  <si>
    <t>师资方向总人数</t>
    <phoneticPr fontId="1" type="noConversion"/>
  </si>
  <si>
    <t>辉县支教人数</t>
    <phoneticPr fontId="1" type="noConversion"/>
  </si>
  <si>
    <t>国培顶岗实派数</t>
    <phoneticPr fontId="1" type="noConversion"/>
  </si>
  <si>
    <t>需统一支配人数</t>
    <phoneticPr fontId="1" type="noConversion"/>
  </si>
  <si>
    <t>多不接收</t>
    <phoneticPr fontId="1" type="noConversion"/>
  </si>
  <si>
    <t>教育电教7人</t>
    <phoneticPr fontId="1" type="noConversion"/>
  </si>
  <si>
    <t>洛阳中成外国语中学</t>
    <phoneticPr fontId="1" type="noConversion"/>
  </si>
  <si>
    <t>郑州市一中</t>
    <phoneticPr fontId="1" type="noConversion"/>
  </si>
  <si>
    <t>郑州外国语中学</t>
    <phoneticPr fontId="1" type="noConversion"/>
  </si>
  <si>
    <t>郑州励德双语中学</t>
    <phoneticPr fontId="1" type="noConversion"/>
  </si>
  <si>
    <t>体育男生</t>
    <phoneticPr fontId="1" type="noConversion"/>
  </si>
  <si>
    <t>新郑一中分校</t>
    <phoneticPr fontId="1" type="noConversion"/>
  </si>
  <si>
    <t>河师大附属中学</t>
    <phoneticPr fontId="1" type="noConversion"/>
  </si>
  <si>
    <t>师大实验中学</t>
    <phoneticPr fontId="1" type="noConversion"/>
  </si>
  <si>
    <t>新乡市四十一中</t>
    <phoneticPr fontId="1" type="noConversion"/>
  </si>
  <si>
    <t>新乡市三中</t>
    <phoneticPr fontId="1" type="noConversion"/>
  </si>
  <si>
    <t>新乡市二十二中</t>
    <phoneticPr fontId="1" type="noConversion"/>
  </si>
  <si>
    <t>新乡市四中</t>
    <phoneticPr fontId="1" type="noConversion"/>
  </si>
  <si>
    <t>新乡市十三中</t>
    <phoneticPr fontId="1" type="noConversion"/>
  </si>
  <si>
    <t>新乡市七中</t>
    <phoneticPr fontId="1" type="noConversion"/>
  </si>
  <si>
    <t>新乡市十中</t>
    <phoneticPr fontId="1" type="noConversion"/>
  </si>
  <si>
    <t>新乡市十二中</t>
    <phoneticPr fontId="1" type="noConversion"/>
  </si>
  <si>
    <t>卫辉一中</t>
    <phoneticPr fontId="1" type="noConversion"/>
  </si>
  <si>
    <t>原阳县一中</t>
    <phoneticPr fontId="1" type="noConversion"/>
  </si>
  <si>
    <t>长垣一中</t>
    <phoneticPr fontId="1" type="noConversion"/>
  </si>
  <si>
    <t>乐器2人</t>
    <phoneticPr fontId="1" type="noConversion"/>
  </si>
  <si>
    <t>内黄四中</t>
    <phoneticPr fontId="1" type="noConversion"/>
  </si>
  <si>
    <t>中铝中学（42中）</t>
    <phoneticPr fontId="1" type="noConversion"/>
  </si>
  <si>
    <t>浚县一中</t>
    <phoneticPr fontId="1" type="noConversion"/>
  </si>
  <si>
    <t>鹤壁黎阳中学</t>
    <phoneticPr fontId="1" type="noConversion"/>
  </si>
  <si>
    <t>濮阳职业学院附中</t>
    <phoneticPr fontId="1" type="noConversion"/>
  </si>
  <si>
    <t>12人</t>
    <phoneticPr fontId="1" type="noConversion"/>
  </si>
  <si>
    <t>淇县一中</t>
    <phoneticPr fontId="1" type="noConversion"/>
  </si>
  <si>
    <t>合计</t>
    <phoneticPr fontId="1" type="noConversion"/>
  </si>
  <si>
    <t>心理1电教2</t>
    <phoneticPr fontId="1" type="noConversion"/>
  </si>
  <si>
    <t>2016届毕业生实习人数分布计划表</t>
    <phoneticPr fontId="2" type="noConversion"/>
  </si>
  <si>
    <t>体育男个高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</si>
</sst>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37" workbookViewId="0">
      <selection activeCell="J9" sqref="J9"/>
    </sheetView>
  </sheetViews>
  <sheetFormatPr defaultRowHeight="14.4"/>
  <cols>
    <col min="1" max="1" width="17.77734375" customWidth="1"/>
    <col min="2" max="15" width="6.88671875" customWidth="1"/>
    <col min="16" max="16" width="5.77734375" customWidth="1"/>
    <col min="17" max="17" width="12.6640625" customWidth="1"/>
  </cols>
  <sheetData>
    <row r="1" spans="1:17" ht="17.399999999999999" customHeight="1">
      <c r="A1" s="15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"/>
    </row>
    <row r="2" spans="1:17" ht="13.8" customHeight="1">
      <c r="A2" s="2" t="s">
        <v>7</v>
      </c>
      <c r="B2" s="2" t="s">
        <v>8</v>
      </c>
      <c r="C2" s="2" t="s">
        <v>9</v>
      </c>
      <c r="D2" s="3" t="s">
        <v>10</v>
      </c>
      <c r="E2" s="2" t="s">
        <v>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</v>
      </c>
      <c r="Q2" s="4" t="s">
        <v>20</v>
      </c>
    </row>
    <row r="3" spans="1:17" ht="14.4" customHeight="1">
      <c r="A3" s="5" t="s">
        <v>21</v>
      </c>
      <c r="B3" s="2">
        <v>103</v>
      </c>
      <c r="C3" s="2">
        <v>17</v>
      </c>
      <c r="D3" s="3">
        <v>55</v>
      </c>
      <c r="E3" s="2">
        <v>53</v>
      </c>
      <c r="F3" s="2">
        <v>12</v>
      </c>
      <c r="G3" s="2">
        <v>72</v>
      </c>
      <c r="H3" s="2">
        <v>56</v>
      </c>
      <c r="I3" s="2">
        <v>80</v>
      </c>
      <c r="J3" s="2">
        <v>95</v>
      </c>
      <c r="K3" s="2">
        <v>77</v>
      </c>
      <c r="L3" s="2">
        <v>155</v>
      </c>
      <c r="M3" s="2">
        <v>15</v>
      </c>
      <c r="N3" s="2">
        <v>38</v>
      </c>
      <c r="O3" s="2">
        <v>52</v>
      </c>
      <c r="P3" s="2">
        <f>SUM(B3:O3)</f>
        <v>880</v>
      </c>
      <c r="Q3" s="4"/>
    </row>
    <row r="4" spans="1:17" ht="12" customHeight="1">
      <c r="A4" s="5" t="s">
        <v>3</v>
      </c>
      <c r="B4" s="2">
        <v>100</v>
      </c>
      <c r="C4" s="2">
        <v>50</v>
      </c>
      <c r="D4" s="3">
        <v>50</v>
      </c>
      <c r="E4" s="2">
        <v>50</v>
      </c>
      <c r="F4" s="2"/>
      <c r="G4" s="2">
        <v>100</v>
      </c>
      <c r="H4" s="2"/>
      <c r="I4" s="2"/>
      <c r="J4" s="2">
        <v>100</v>
      </c>
      <c r="K4" s="2"/>
      <c r="L4" s="2">
        <v>100</v>
      </c>
      <c r="M4" s="2"/>
      <c r="N4" s="2"/>
      <c r="O4" s="2"/>
      <c r="P4" s="2">
        <f>SUM(B4:O4)</f>
        <v>550</v>
      </c>
      <c r="Q4" s="4"/>
    </row>
    <row r="5" spans="1:17" ht="13.2" customHeight="1">
      <c r="A5" s="5" t="s">
        <v>23</v>
      </c>
      <c r="B5" s="2">
        <v>46</v>
      </c>
      <c r="C5" s="2">
        <v>0</v>
      </c>
      <c r="D5" s="3">
        <v>28</v>
      </c>
      <c r="E5" s="2">
        <v>44</v>
      </c>
      <c r="F5" s="2"/>
      <c r="G5" s="2">
        <v>36</v>
      </c>
      <c r="H5" s="2"/>
      <c r="I5" s="2"/>
      <c r="J5" s="2">
        <v>60</v>
      </c>
      <c r="K5" s="2"/>
      <c r="L5" s="2">
        <v>100</v>
      </c>
      <c r="M5" s="2"/>
      <c r="N5" s="2"/>
      <c r="O5" s="2"/>
      <c r="P5" s="2">
        <f>SUM(B5:O5)</f>
        <v>314</v>
      </c>
      <c r="Q5" s="4"/>
    </row>
    <row r="6" spans="1:17" ht="12" customHeight="1">
      <c r="A6" s="5" t="s">
        <v>22</v>
      </c>
      <c r="B6" s="2">
        <v>5</v>
      </c>
      <c r="C6" s="2"/>
      <c r="D6" s="2"/>
      <c r="E6" s="2"/>
      <c r="F6" s="2"/>
      <c r="G6" s="2"/>
      <c r="H6" s="2">
        <v>10</v>
      </c>
      <c r="I6" s="2">
        <v>8</v>
      </c>
      <c r="J6" s="2">
        <v>4</v>
      </c>
      <c r="K6" s="2">
        <v>8</v>
      </c>
      <c r="L6" s="2"/>
      <c r="M6" s="2"/>
      <c r="N6" s="2">
        <v>10</v>
      </c>
      <c r="O6" s="2">
        <v>10</v>
      </c>
      <c r="P6" s="2">
        <f>SUM(B6:O6)</f>
        <v>55</v>
      </c>
      <c r="Q6" s="6"/>
    </row>
    <row r="7" spans="1:17" ht="14.4" customHeight="1">
      <c r="A7" s="5" t="s">
        <v>24</v>
      </c>
      <c r="B7" s="2">
        <v>52</v>
      </c>
      <c r="C7" s="2">
        <v>17</v>
      </c>
      <c r="D7" s="3">
        <v>27</v>
      </c>
      <c r="E7" s="2">
        <v>9</v>
      </c>
      <c r="F7" s="2">
        <v>12</v>
      </c>
      <c r="G7" s="2">
        <v>36</v>
      </c>
      <c r="H7" s="2">
        <v>46</v>
      </c>
      <c r="I7" s="2">
        <v>72</v>
      </c>
      <c r="J7" s="2">
        <v>31</v>
      </c>
      <c r="K7" s="2">
        <v>69</v>
      </c>
      <c r="L7" s="2">
        <v>55</v>
      </c>
      <c r="M7" s="2">
        <v>15</v>
      </c>
      <c r="N7" s="2">
        <v>28</v>
      </c>
      <c r="O7" s="2">
        <v>42</v>
      </c>
      <c r="P7" s="2">
        <f>SUM(B7:O7)</f>
        <v>511</v>
      </c>
      <c r="Q7" s="4"/>
    </row>
    <row r="8" spans="1:17" s="10" customFormat="1" ht="15" customHeight="1">
      <c r="A8" s="7" t="s">
        <v>28</v>
      </c>
      <c r="B8" s="8">
        <v>3</v>
      </c>
      <c r="C8" s="8">
        <v>2</v>
      </c>
      <c r="D8" s="8">
        <v>2</v>
      </c>
      <c r="E8" s="8">
        <v>1</v>
      </c>
      <c r="F8" s="8"/>
      <c r="G8" s="8">
        <v>3</v>
      </c>
      <c r="H8" s="8"/>
      <c r="I8" s="8">
        <v>2</v>
      </c>
      <c r="J8" s="8">
        <v>2</v>
      </c>
      <c r="K8" s="8">
        <v>2</v>
      </c>
      <c r="L8" s="8"/>
      <c r="M8" s="11"/>
      <c r="N8" s="9"/>
      <c r="O8" s="8">
        <v>1</v>
      </c>
      <c r="P8" s="8">
        <f t="shared" ref="P8:P34" si="0">SUM(B8:O8)</f>
        <v>18</v>
      </c>
      <c r="Q8" s="11"/>
    </row>
    <row r="9" spans="1:17" s="10" customFormat="1" ht="15" customHeight="1">
      <c r="A9" s="11" t="s">
        <v>29</v>
      </c>
      <c r="B9" s="8">
        <v>2</v>
      </c>
      <c r="C9" s="8">
        <v>1</v>
      </c>
      <c r="D9" s="8">
        <v>2</v>
      </c>
      <c r="E9" s="8">
        <v>1</v>
      </c>
      <c r="F9" s="8"/>
      <c r="G9" s="8">
        <v>2</v>
      </c>
      <c r="H9" s="8">
        <v>2</v>
      </c>
      <c r="I9" s="8">
        <v>2</v>
      </c>
      <c r="J9" s="8">
        <v>2</v>
      </c>
      <c r="K9" s="8">
        <v>2</v>
      </c>
      <c r="L9" s="8">
        <v>2</v>
      </c>
      <c r="M9" s="8">
        <v>1</v>
      </c>
      <c r="N9" s="8">
        <v>1</v>
      </c>
      <c r="O9" s="8"/>
      <c r="P9" s="8">
        <f t="shared" si="0"/>
        <v>20</v>
      </c>
      <c r="Q9" s="9" t="s">
        <v>57</v>
      </c>
    </row>
    <row r="10" spans="1:17" s="10" customFormat="1" ht="15" customHeight="1">
      <c r="A10" s="11" t="s">
        <v>30</v>
      </c>
      <c r="B10" s="8">
        <v>2</v>
      </c>
      <c r="C10" s="8">
        <v>1</v>
      </c>
      <c r="D10" s="8">
        <v>1</v>
      </c>
      <c r="E10" s="8"/>
      <c r="F10" s="8">
        <v>1</v>
      </c>
      <c r="G10" s="8">
        <v>2</v>
      </c>
      <c r="H10" s="8">
        <v>1</v>
      </c>
      <c r="I10" s="8">
        <v>2</v>
      </c>
      <c r="J10" s="8">
        <v>2</v>
      </c>
      <c r="K10" s="8">
        <v>2</v>
      </c>
      <c r="L10" s="8">
        <v>1</v>
      </c>
      <c r="M10" s="8"/>
      <c r="N10" s="8"/>
      <c r="O10" s="8">
        <v>1</v>
      </c>
      <c r="P10" s="8">
        <f t="shared" si="0"/>
        <v>16</v>
      </c>
      <c r="Q10" s="9" t="s">
        <v>31</v>
      </c>
    </row>
    <row r="11" spans="1:17" s="10" customFormat="1" ht="15" customHeight="1">
      <c r="A11" s="11" t="s">
        <v>32</v>
      </c>
      <c r="B11" s="9">
        <v>2</v>
      </c>
      <c r="C11" s="8"/>
      <c r="D11" s="8">
        <v>1</v>
      </c>
      <c r="E11" s="8"/>
      <c r="F11" s="8">
        <v>1</v>
      </c>
      <c r="G11" s="8">
        <v>2</v>
      </c>
      <c r="H11" s="8">
        <v>1</v>
      </c>
      <c r="I11" s="8">
        <v>2</v>
      </c>
      <c r="J11" s="8">
        <v>2</v>
      </c>
      <c r="K11" s="8">
        <v>2</v>
      </c>
      <c r="L11" s="8">
        <v>2</v>
      </c>
      <c r="N11" s="9">
        <v>1</v>
      </c>
      <c r="O11" s="8">
        <v>1</v>
      </c>
      <c r="P11" s="8">
        <f t="shared" si="0"/>
        <v>17</v>
      </c>
      <c r="Q11" s="9"/>
    </row>
    <row r="12" spans="1:17" s="10" customFormat="1" ht="15" customHeight="1">
      <c r="A12" s="11" t="s">
        <v>27</v>
      </c>
      <c r="B12" s="9">
        <v>2</v>
      </c>
      <c r="C12" s="8">
        <v>2</v>
      </c>
      <c r="D12" s="8">
        <v>1</v>
      </c>
      <c r="E12" s="8"/>
      <c r="F12" s="8">
        <v>1</v>
      </c>
      <c r="G12" s="8">
        <v>2</v>
      </c>
      <c r="H12" s="8">
        <v>2</v>
      </c>
      <c r="I12" s="8">
        <v>2</v>
      </c>
      <c r="J12" s="8">
        <v>2</v>
      </c>
      <c r="K12" s="8">
        <v>2</v>
      </c>
      <c r="L12" s="8"/>
      <c r="M12" s="11"/>
      <c r="N12" s="9"/>
      <c r="O12" s="8">
        <v>2</v>
      </c>
      <c r="P12" s="8">
        <f>SUM(B12:O12)</f>
        <v>18</v>
      </c>
      <c r="Q12" s="9"/>
    </row>
    <row r="13" spans="1:17" s="10" customFormat="1" ht="15" customHeight="1">
      <c r="A13" s="11" t="s">
        <v>33</v>
      </c>
      <c r="B13" s="8">
        <v>3</v>
      </c>
      <c r="C13" s="8">
        <v>2</v>
      </c>
      <c r="D13" s="8">
        <v>3</v>
      </c>
      <c r="E13" s="8">
        <v>2</v>
      </c>
      <c r="F13" s="8"/>
      <c r="G13" s="8">
        <v>2</v>
      </c>
      <c r="H13" s="8">
        <v>3</v>
      </c>
      <c r="I13" s="8">
        <v>5</v>
      </c>
      <c r="J13" s="8">
        <v>2</v>
      </c>
      <c r="K13" s="8">
        <v>4</v>
      </c>
      <c r="L13" s="8">
        <v>6</v>
      </c>
      <c r="M13" s="8">
        <v>2</v>
      </c>
      <c r="N13" s="8">
        <v>2</v>
      </c>
      <c r="O13" s="8">
        <v>4</v>
      </c>
      <c r="P13" s="8">
        <f t="shared" si="0"/>
        <v>40</v>
      </c>
      <c r="Q13" s="9"/>
    </row>
    <row r="14" spans="1:17" s="10" customFormat="1" ht="15" customHeight="1">
      <c r="A14" s="11" t="s">
        <v>34</v>
      </c>
      <c r="B14" s="8">
        <v>2</v>
      </c>
      <c r="C14" s="8"/>
      <c r="D14" s="8">
        <v>1</v>
      </c>
      <c r="E14" s="8"/>
      <c r="F14" s="8"/>
      <c r="G14" s="8"/>
      <c r="H14" s="8">
        <v>2</v>
      </c>
      <c r="I14" s="8">
        <v>4</v>
      </c>
      <c r="J14" s="8">
        <v>1</v>
      </c>
      <c r="K14" s="8">
        <v>3</v>
      </c>
      <c r="L14" s="8">
        <v>6</v>
      </c>
      <c r="M14" s="8">
        <v>1</v>
      </c>
      <c r="N14" s="8">
        <v>3</v>
      </c>
      <c r="O14" s="8">
        <v>4</v>
      </c>
      <c r="P14" s="8">
        <f t="shared" si="0"/>
        <v>27</v>
      </c>
      <c r="Q14" s="9"/>
    </row>
    <row r="15" spans="1:17" s="10" customFormat="1" ht="15" customHeight="1">
      <c r="A15" s="11" t="s">
        <v>35</v>
      </c>
      <c r="B15" s="8">
        <v>2</v>
      </c>
      <c r="C15" s="8">
        <v>1</v>
      </c>
      <c r="D15" s="8">
        <v>1</v>
      </c>
      <c r="E15" s="8"/>
      <c r="F15" s="8">
        <v>1</v>
      </c>
      <c r="G15" s="8">
        <v>2</v>
      </c>
      <c r="H15" s="8">
        <v>3</v>
      </c>
      <c r="I15" s="8">
        <v>2</v>
      </c>
      <c r="J15" s="8">
        <v>1</v>
      </c>
      <c r="K15" s="8">
        <v>2</v>
      </c>
      <c r="L15" s="8">
        <v>2</v>
      </c>
      <c r="M15" s="8">
        <v>2</v>
      </c>
      <c r="N15" s="8">
        <v>2</v>
      </c>
      <c r="O15" s="8">
        <v>2</v>
      </c>
      <c r="P15" s="8">
        <f t="shared" si="0"/>
        <v>23</v>
      </c>
      <c r="Q15" s="9"/>
    </row>
    <row r="16" spans="1:17" s="10" customFormat="1" ht="15" customHeight="1">
      <c r="A16" s="11" t="s">
        <v>36</v>
      </c>
      <c r="B16" s="8">
        <v>2</v>
      </c>
      <c r="C16" s="8"/>
      <c r="D16" s="8">
        <v>1</v>
      </c>
      <c r="E16" s="8"/>
      <c r="F16" s="8">
        <v>1</v>
      </c>
      <c r="G16" s="8">
        <v>2</v>
      </c>
      <c r="H16" s="8">
        <v>4</v>
      </c>
      <c r="I16" s="8">
        <v>5</v>
      </c>
      <c r="J16" s="8">
        <v>1</v>
      </c>
      <c r="K16" s="8">
        <v>5</v>
      </c>
      <c r="L16" s="8">
        <v>2</v>
      </c>
      <c r="M16" s="8">
        <v>2</v>
      </c>
      <c r="N16" s="8">
        <v>3</v>
      </c>
      <c r="O16" s="8">
        <v>2</v>
      </c>
      <c r="P16" s="8">
        <f t="shared" si="0"/>
        <v>30</v>
      </c>
      <c r="Q16" s="9"/>
    </row>
    <row r="17" spans="1:17" s="10" customFormat="1" ht="15" customHeight="1">
      <c r="A17" s="11" t="s">
        <v>37</v>
      </c>
      <c r="B17" s="8">
        <v>2</v>
      </c>
      <c r="C17" s="8"/>
      <c r="D17" s="8"/>
      <c r="E17" s="8"/>
      <c r="F17" s="8"/>
      <c r="G17" s="8">
        <v>1</v>
      </c>
      <c r="H17" s="8">
        <v>2</v>
      </c>
      <c r="I17" s="8">
        <v>3</v>
      </c>
      <c r="J17" s="8"/>
      <c r="K17" s="8">
        <v>3</v>
      </c>
      <c r="L17" s="8">
        <v>2</v>
      </c>
      <c r="M17" s="8"/>
      <c r="N17" s="8">
        <v>1</v>
      </c>
      <c r="O17" s="8">
        <v>2</v>
      </c>
      <c r="P17" s="8">
        <f t="shared" si="0"/>
        <v>16</v>
      </c>
      <c r="Q17" s="9"/>
    </row>
    <row r="18" spans="1:17" s="10" customFormat="1" ht="15" customHeight="1">
      <c r="A18" s="11" t="s">
        <v>38</v>
      </c>
      <c r="B18" s="8">
        <v>1</v>
      </c>
      <c r="C18" s="8"/>
      <c r="D18" s="8"/>
      <c r="E18" s="8"/>
      <c r="F18" s="8">
        <v>1</v>
      </c>
      <c r="G18" s="8">
        <v>1</v>
      </c>
      <c r="H18" s="8">
        <v>2</v>
      </c>
      <c r="I18" s="8">
        <v>4</v>
      </c>
      <c r="J18" s="8">
        <v>1</v>
      </c>
      <c r="K18" s="8">
        <v>3</v>
      </c>
      <c r="L18" s="8">
        <v>2</v>
      </c>
      <c r="M18" s="8"/>
      <c r="N18" s="8">
        <v>1</v>
      </c>
      <c r="O18" s="8">
        <v>2</v>
      </c>
      <c r="P18" s="8">
        <f t="shared" si="0"/>
        <v>18</v>
      </c>
      <c r="Q18" s="9"/>
    </row>
    <row r="19" spans="1:17" s="10" customFormat="1" ht="15" customHeight="1">
      <c r="A19" s="11" t="s">
        <v>4</v>
      </c>
      <c r="B19" s="8">
        <v>1</v>
      </c>
      <c r="C19" s="8"/>
      <c r="D19" s="8"/>
      <c r="E19" s="8"/>
      <c r="F19" s="8"/>
      <c r="G19" s="8"/>
      <c r="H19" s="8">
        <v>4</v>
      </c>
      <c r="I19" s="8">
        <v>5</v>
      </c>
      <c r="J19" s="8"/>
      <c r="K19" s="8">
        <v>4</v>
      </c>
      <c r="L19" s="8">
        <v>2</v>
      </c>
      <c r="M19" s="8"/>
      <c r="N19" s="8">
        <v>4</v>
      </c>
      <c r="O19" s="8">
        <v>4</v>
      </c>
      <c r="P19" s="8">
        <f t="shared" si="0"/>
        <v>24</v>
      </c>
      <c r="Q19" s="9"/>
    </row>
    <row r="20" spans="1:17" s="10" customFormat="1" ht="15" customHeight="1">
      <c r="A20" s="11" t="s">
        <v>39</v>
      </c>
      <c r="B20" s="8">
        <v>1</v>
      </c>
      <c r="C20" s="8"/>
      <c r="D20" s="8"/>
      <c r="E20" s="8"/>
      <c r="F20" s="8"/>
      <c r="G20" s="8"/>
      <c r="H20" s="8">
        <v>2</v>
      </c>
      <c r="I20" s="8">
        <v>3</v>
      </c>
      <c r="J20" s="8">
        <v>1</v>
      </c>
      <c r="K20" s="8">
        <v>3</v>
      </c>
      <c r="L20" s="8">
        <v>2</v>
      </c>
      <c r="M20" s="8"/>
      <c r="N20" s="8">
        <v>1</v>
      </c>
      <c r="O20" s="8">
        <v>2</v>
      </c>
      <c r="P20" s="8">
        <f t="shared" si="0"/>
        <v>15</v>
      </c>
      <c r="Q20" s="9"/>
    </row>
    <row r="21" spans="1:17" s="10" customFormat="1" ht="15" customHeight="1">
      <c r="A21" s="11" t="s">
        <v>40</v>
      </c>
      <c r="B21" s="9">
        <v>1</v>
      </c>
      <c r="C21" s="9"/>
      <c r="D21" s="9"/>
      <c r="E21" s="9"/>
      <c r="F21" s="9"/>
      <c r="G21" s="9"/>
      <c r="H21" s="9">
        <v>2</v>
      </c>
      <c r="I21" s="9">
        <v>3</v>
      </c>
      <c r="J21" s="9"/>
      <c r="K21" s="9">
        <v>3</v>
      </c>
      <c r="L21" s="9">
        <v>2</v>
      </c>
      <c r="M21" s="9">
        <v>2</v>
      </c>
      <c r="N21" s="9">
        <v>1</v>
      </c>
      <c r="O21" s="9">
        <v>2</v>
      </c>
      <c r="P21" s="9">
        <f t="shared" si="0"/>
        <v>16</v>
      </c>
      <c r="Q21" s="11"/>
    </row>
    <row r="22" spans="1:17" s="13" customFormat="1" ht="15" customHeight="1">
      <c r="A22" s="12" t="s">
        <v>41</v>
      </c>
      <c r="B22" s="9">
        <v>2</v>
      </c>
      <c r="C22" s="9"/>
      <c r="D22" s="9"/>
      <c r="E22" s="9"/>
      <c r="F22" s="9"/>
      <c r="G22" s="9">
        <v>1</v>
      </c>
      <c r="H22" s="9">
        <v>2</v>
      </c>
      <c r="I22" s="9">
        <v>4</v>
      </c>
      <c r="J22" s="9">
        <v>1</v>
      </c>
      <c r="K22" s="9">
        <v>4</v>
      </c>
      <c r="L22" s="9">
        <v>2</v>
      </c>
      <c r="M22" s="9"/>
      <c r="N22" s="9">
        <v>2</v>
      </c>
      <c r="O22" s="9">
        <v>2</v>
      </c>
      <c r="P22" s="9">
        <f t="shared" si="0"/>
        <v>20</v>
      </c>
      <c r="Q22" s="9"/>
    </row>
    <row r="23" spans="1:17" s="10" customFormat="1" ht="15" customHeight="1">
      <c r="A23" s="11" t="s">
        <v>42</v>
      </c>
      <c r="B23" s="8">
        <v>2</v>
      </c>
      <c r="C23" s="8"/>
      <c r="D23" s="8"/>
      <c r="E23" s="8"/>
      <c r="F23" s="8"/>
      <c r="G23" s="8">
        <v>2</v>
      </c>
      <c r="H23" s="8">
        <v>4</v>
      </c>
      <c r="I23" s="8">
        <v>4</v>
      </c>
      <c r="J23" s="8"/>
      <c r="K23" s="8">
        <v>3</v>
      </c>
      <c r="L23" s="8">
        <v>2</v>
      </c>
      <c r="M23" s="8"/>
      <c r="N23" s="8">
        <v>1</v>
      </c>
      <c r="O23" s="8">
        <v>2</v>
      </c>
      <c r="P23" s="8">
        <f t="shared" si="0"/>
        <v>20</v>
      </c>
      <c r="Q23" s="9"/>
    </row>
    <row r="24" spans="1:17" s="10" customFormat="1" ht="15" customHeight="1">
      <c r="A24" s="11" t="s">
        <v>43</v>
      </c>
      <c r="B24" s="8">
        <v>4</v>
      </c>
      <c r="C24" s="8">
        <v>2</v>
      </c>
      <c r="D24" s="8"/>
      <c r="E24" s="8">
        <v>1</v>
      </c>
      <c r="F24" s="8"/>
      <c r="G24" s="8"/>
      <c r="H24" s="8"/>
      <c r="I24" s="8"/>
      <c r="J24" s="8">
        <v>2</v>
      </c>
      <c r="K24" s="8"/>
      <c r="L24" s="8"/>
      <c r="M24" s="8">
        <v>1</v>
      </c>
      <c r="N24" s="8"/>
      <c r="O24" s="8"/>
      <c r="P24" s="8">
        <f t="shared" si="0"/>
        <v>10</v>
      </c>
      <c r="Q24" s="9" t="s">
        <v>25</v>
      </c>
    </row>
    <row r="25" spans="1:17" s="10" customFormat="1" ht="15" customHeight="1">
      <c r="A25" s="11" t="s">
        <v>44</v>
      </c>
      <c r="B25" s="8">
        <v>2</v>
      </c>
      <c r="C25" s="8">
        <v>2</v>
      </c>
      <c r="D25" s="8">
        <v>2</v>
      </c>
      <c r="E25" s="8"/>
      <c r="F25" s="8">
        <v>1</v>
      </c>
      <c r="G25" s="8">
        <v>2</v>
      </c>
      <c r="H25" s="8"/>
      <c r="I25" s="8"/>
      <c r="J25" s="8"/>
      <c r="K25" s="8">
        <v>2</v>
      </c>
      <c r="L25" s="8">
        <v>2</v>
      </c>
      <c r="M25" s="8"/>
      <c r="N25" s="8"/>
      <c r="O25" s="8"/>
      <c r="P25" s="8">
        <f t="shared" si="0"/>
        <v>13</v>
      </c>
      <c r="Q25" s="9"/>
    </row>
    <row r="26" spans="1:17" s="10" customFormat="1" ht="15" customHeight="1">
      <c r="A26" s="11" t="s">
        <v>5</v>
      </c>
      <c r="B26" s="8">
        <v>2</v>
      </c>
      <c r="C26" s="8"/>
      <c r="D26" s="8">
        <v>2</v>
      </c>
      <c r="E26" s="8"/>
      <c r="F26" s="8">
        <v>1</v>
      </c>
      <c r="G26" s="8">
        <v>2</v>
      </c>
      <c r="H26" s="8">
        <v>1</v>
      </c>
      <c r="I26" s="8">
        <v>2</v>
      </c>
      <c r="J26" s="8">
        <v>1</v>
      </c>
      <c r="K26" s="8">
        <v>2</v>
      </c>
      <c r="L26" s="8"/>
      <c r="M26" s="8">
        <v>1</v>
      </c>
      <c r="N26" s="8"/>
      <c r="O26" s="8">
        <v>1</v>
      </c>
      <c r="P26" s="8">
        <f t="shared" si="0"/>
        <v>15</v>
      </c>
      <c r="Q26" s="9"/>
    </row>
    <row r="27" spans="1:17" s="10" customFormat="1" ht="15" customHeight="1">
      <c r="A27" s="11" t="s">
        <v>45</v>
      </c>
      <c r="B27" s="8">
        <v>2</v>
      </c>
      <c r="C27" s="8">
        <v>2</v>
      </c>
      <c r="D27" s="8"/>
      <c r="E27" s="8"/>
      <c r="F27" s="8"/>
      <c r="G27" s="8">
        <v>2</v>
      </c>
      <c r="H27" s="8"/>
      <c r="I27" s="8">
        <v>2</v>
      </c>
      <c r="J27" s="8">
        <v>2</v>
      </c>
      <c r="K27" s="8">
        <v>2</v>
      </c>
      <c r="L27" s="8">
        <v>2</v>
      </c>
      <c r="M27" s="8"/>
      <c r="N27" s="8">
        <v>4</v>
      </c>
      <c r="O27" s="8">
        <v>4</v>
      </c>
      <c r="P27" s="8">
        <f t="shared" si="0"/>
        <v>22</v>
      </c>
      <c r="Q27" s="9" t="s">
        <v>46</v>
      </c>
    </row>
    <row r="28" spans="1:17" s="10" customFormat="1" ht="15" customHeight="1">
      <c r="A28" s="14" t="s">
        <v>47</v>
      </c>
      <c r="B28" s="8">
        <v>2</v>
      </c>
      <c r="C28" s="8">
        <v>1</v>
      </c>
      <c r="D28" s="8">
        <v>2</v>
      </c>
      <c r="E28" s="8"/>
      <c r="F28" s="8">
        <v>1</v>
      </c>
      <c r="G28" s="8"/>
      <c r="H28" s="8">
        <v>2</v>
      </c>
      <c r="I28" s="8">
        <v>4</v>
      </c>
      <c r="J28" s="8">
        <v>2</v>
      </c>
      <c r="K28" s="8">
        <v>4</v>
      </c>
      <c r="L28" s="8">
        <v>2</v>
      </c>
      <c r="M28" s="8"/>
      <c r="N28" s="8"/>
      <c r="O28" s="8"/>
      <c r="P28" s="8">
        <f t="shared" si="0"/>
        <v>20</v>
      </c>
      <c r="Q28" s="9"/>
    </row>
    <row r="29" spans="1:17" s="10" customFormat="1" ht="15" customHeight="1">
      <c r="A29" s="14" t="s">
        <v>48</v>
      </c>
      <c r="B29" s="8">
        <v>2</v>
      </c>
      <c r="C29" s="8"/>
      <c r="D29" s="8">
        <v>1</v>
      </c>
      <c r="E29" s="8"/>
      <c r="F29" s="8">
        <v>1</v>
      </c>
      <c r="G29" s="8">
        <v>1</v>
      </c>
      <c r="H29" s="8">
        <v>2</v>
      </c>
      <c r="I29" s="8">
        <v>2</v>
      </c>
      <c r="J29" s="8">
        <v>1</v>
      </c>
      <c r="K29" s="8">
        <v>2</v>
      </c>
      <c r="L29" s="8">
        <v>2</v>
      </c>
      <c r="M29" s="8"/>
      <c r="N29" s="8"/>
      <c r="O29" s="8"/>
      <c r="P29" s="8">
        <f t="shared" si="0"/>
        <v>14</v>
      </c>
      <c r="Q29" s="9"/>
    </row>
    <row r="30" spans="1:17" s="10" customFormat="1" ht="15" customHeight="1">
      <c r="A30" s="14" t="s">
        <v>49</v>
      </c>
      <c r="B30" s="8">
        <v>2</v>
      </c>
      <c r="C30" s="8"/>
      <c r="D30" s="8">
        <v>1</v>
      </c>
      <c r="E30" s="8"/>
      <c r="F30" s="8">
        <v>1</v>
      </c>
      <c r="G30" s="8">
        <v>1</v>
      </c>
      <c r="H30" s="8">
        <v>2</v>
      </c>
      <c r="I30" s="8">
        <v>2</v>
      </c>
      <c r="J30" s="8"/>
      <c r="K30" s="8">
        <v>2</v>
      </c>
      <c r="L30" s="8">
        <v>7</v>
      </c>
      <c r="M30" s="8"/>
      <c r="N30" s="8"/>
      <c r="O30" s="8">
        <v>2</v>
      </c>
      <c r="P30" s="8">
        <f t="shared" si="0"/>
        <v>20</v>
      </c>
      <c r="Q30" s="11" t="s">
        <v>26</v>
      </c>
    </row>
    <row r="31" spans="1:17" s="10" customFormat="1" ht="15" customHeight="1">
      <c r="A31" s="14" t="s">
        <v>50</v>
      </c>
      <c r="B31" s="8">
        <v>2</v>
      </c>
      <c r="C31" s="8">
        <v>1</v>
      </c>
      <c r="D31" s="8">
        <v>2</v>
      </c>
      <c r="E31" s="8">
        <v>1</v>
      </c>
      <c r="F31" s="8"/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1</v>
      </c>
      <c r="O31" s="8">
        <v>1</v>
      </c>
      <c r="P31" s="8">
        <f t="shared" si="0"/>
        <v>22</v>
      </c>
      <c r="Q31" s="11" t="s">
        <v>55</v>
      </c>
    </row>
    <row r="32" spans="1:17" s="10" customFormat="1" ht="13.2" customHeight="1">
      <c r="A32" s="11" t="s">
        <v>51</v>
      </c>
      <c r="B32" s="9">
        <v>1</v>
      </c>
      <c r="C32" s="9"/>
      <c r="D32" s="9">
        <v>1</v>
      </c>
      <c r="E32" s="9">
        <v>1</v>
      </c>
      <c r="F32" s="9"/>
      <c r="G32" s="9">
        <v>1</v>
      </c>
      <c r="H32" s="9">
        <v>1</v>
      </c>
      <c r="I32" s="9">
        <v>2</v>
      </c>
      <c r="J32" s="9">
        <v>1</v>
      </c>
      <c r="K32" s="9">
        <v>2</v>
      </c>
      <c r="L32" s="9">
        <v>1</v>
      </c>
      <c r="M32" s="9"/>
      <c r="N32" s="9"/>
      <c r="O32" s="9">
        <v>1</v>
      </c>
      <c r="P32" s="9">
        <f t="shared" si="0"/>
        <v>12</v>
      </c>
      <c r="Q32" s="11" t="s">
        <v>52</v>
      </c>
    </row>
    <row r="33" spans="1:17" s="10" customFormat="1" ht="13.2" customHeight="1">
      <c r="A33" s="11" t="s">
        <v>6</v>
      </c>
      <c r="B33" s="9">
        <v>2</v>
      </c>
      <c r="C33" s="9"/>
      <c r="D33" s="9">
        <v>1</v>
      </c>
      <c r="E33" s="9">
        <v>1</v>
      </c>
      <c r="F33" s="9"/>
      <c r="G33" s="9">
        <v>2</v>
      </c>
      <c r="H33" s="9"/>
      <c r="I33" s="9">
        <v>2</v>
      </c>
      <c r="J33" s="9">
        <v>2</v>
      </c>
      <c r="K33" s="9">
        <v>2</v>
      </c>
      <c r="L33" s="9">
        <v>2</v>
      </c>
      <c r="M33" s="9"/>
      <c r="N33" s="9"/>
      <c r="O33" s="9"/>
      <c r="P33" s="9">
        <f t="shared" si="0"/>
        <v>14</v>
      </c>
      <c r="Q33" s="11"/>
    </row>
    <row r="34" spans="1:17" s="10" customFormat="1" ht="13.2" customHeight="1">
      <c r="A34" s="11" t="s">
        <v>53</v>
      </c>
      <c r="B34" s="9">
        <v>1</v>
      </c>
      <c r="C34" s="9"/>
      <c r="D34" s="9">
        <v>2</v>
      </c>
      <c r="E34" s="9">
        <v>1</v>
      </c>
      <c r="F34" s="9">
        <v>1</v>
      </c>
      <c r="G34" s="9">
        <v>1</v>
      </c>
      <c r="H34" s="9"/>
      <c r="I34" s="9">
        <v>2</v>
      </c>
      <c r="J34" s="9"/>
      <c r="K34" s="9">
        <v>2</v>
      </c>
      <c r="L34" s="9"/>
      <c r="M34" s="9">
        <v>1</v>
      </c>
      <c r="N34" s="9"/>
      <c r="O34" s="9"/>
      <c r="P34" s="9">
        <f t="shared" si="0"/>
        <v>11</v>
      </c>
      <c r="Q34" s="11"/>
    </row>
    <row r="35" spans="1:17" s="10" customFormat="1" ht="13.2" customHeight="1">
      <c r="A35" s="11" t="s">
        <v>54</v>
      </c>
      <c r="B35" s="9">
        <f t="shared" ref="B35:P35" si="1">SUM(B8:B34)</f>
        <v>52</v>
      </c>
      <c r="C35" s="9">
        <f t="shared" si="1"/>
        <v>17</v>
      </c>
      <c r="D35" s="9">
        <f t="shared" si="1"/>
        <v>27</v>
      </c>
      <c r="E35" s="9">
        <f t="shared" si="1"/>
        <v>9</v>
      </c>
      <c r="F35" s="9">
        <f t="shared" si="1"/>
        <v>12</v>
      </c>
      <c r="G35" s="9">
        <f t="shared" si="1"/>
        <v>36</v>
      </c>
      <c r="H35" s="9">
        <f t="shared" si="1"/>
        <v>46</v>
      </c>
      <c r="I35" s="9">
        <f t="shared" si="1"/>
        <v>72</v>
      </c>
      <c r="J35" s="9">
        <f t="shared" si="1"/>
        <v>31</v>
      </c>
      <c r="K35" s="9">
        <f t="shared" si="1"/>
        <v>69</v>
      </c>
      <c r="L35" s="9">
        <f t="shared" si="1"/>
        <v>55</v>
      </c>
      <c r="M35" s="9">
        <f t="shared" si="1"/>
        <v>15</v>
      </c>
      <c r="N35" s="9">
        <f t="shared" si="1"/>
        <v>28</v>
      </c>
      <c r="O35" s="9">
        <f t="shared" si="1"/>
        <v>42</v>
      </c>
      <c r="P35" s="9">
        <f t="shared" si="1"/>
        <v>511</v>
      </c>
      <c r="Q35" s="11"/>
    </row>
  </sheetData>
  <mergeCells count="1">
    <mergeCell ref="A1:P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tclsevers</dc:creator>
  <cp:lastModifiedBy>Administrator</cp:lastModifiedBy>
  <cp:lastPrinted>2015-09-09T00:34:33Z</cp:lastPrinted>
  <dcterms:created xsi:type="dcterms:W3CDTF">2013-08-18T08:46:05Z</dcterms:created>
  <dcterms:modified xsi:type="dcterms:W3CDTF">2015-09-09T01:25:56Z</dcterms:modified>
</cp:coreProperties>
</file>